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6_Végleges\Szociális\Gyermek- és ifjúsági felügyelő\"/>
    </mc:Choice>
  </mc:AlternateContent>
  <xr:revisionPtr revIDLastSave="0" documentId="8_{1B991CCD-071B-4917-85B6-800B9488241B}" xr6:coauthVersionLast="47" xr6:coauthVersionMax="47" xr10:uidLastSave="{00000000-0000-0000-0000-000000000000}"/>
  <bookViews>
    <workbookView xWindow="0" yWindow="0" windowWidth="17280" windowHeight="15750" activeTab="1" xr2:uid="{00000000-000D-0000-FFFF-FFFF00000000}"/>
  </bookViews>
  <sheets>
    <sheet name="6.2" sheetId="1" r:id="rId1"/>
    <sheet name="6.3" sheetId="2" r:id="rId2"/>
  </sheets>
  <definedNames>
    <definedName name="_xlnm._FilterDatabase" localSheetId="0" hidden="1">'6.2'!$A$1:$H$455</definedName>
    <definedName name="_xlnm._FilterDatabase" localSheetId="1" hidden="1">'6.3'!$A$1:$H$553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2" l="1"/>
  <c r="H19" i="2"/>
  <c r="H27" i="2"/>
  <c r="H33" i="2"/>
  <c r="H60" i="2"/>
  <c r="H73" i="2"/>
  <c r="H79" i="2"/>
  <c r="H85" i="2"/>
  <c r="H89" i="2"/>
  <c r="H118" i="2"/>
  <c r="H144" i="2"/>
  <c r="H157" i="2"/>
  <c r="H165" i="2"/>
  <c r="H171" i="2"/>
  <c r="H179" i="2"/>
  <c r="H189" i="2"/>
  <c r="H194" i="2"/>
  <c r="H198" i="2"/>
  <c r="H212" i="2"/>
  <c r="F214" i="2" s="1"/>
  <c r="H93" i="1" l="1"/>
  <c r="H85" i="1"/>
  <c r="H60" i="1"/>
  <c r="H45" i="1"/>
  <c r="H26" i="1"/>
  <c r="H77" i="1"/>
  <c r="H73" i="1"/>
  <c r="H65" i="1"/>
  <c r="H97" i="1"/>
  <c r="H110" i="1"/>
  <c r="H89" i="1"/>
  <c r="H69" i="1"/>
  <c r="H30" i="1"/>
  <c r="H40" i="1"/>
  <c r="H54" i="1"/>
  <c r="H81" i="1"/>
  <c r="H115" i="1"/>
  <c r="H11" i="1"/>
  <c r="F117" i="1" l="1"/>
</calcChain>
</file>

<file path=xl/sharedStrings.xml><?xml version="1.0" encoding="utf-8"?>
<sst xmlns="http://schemas.openxmlformats.org/spreadsheetml/2006/main" count="550" uniqueCount="412">
  <si>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</si>
  <si>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</si>
  <si>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</si>
  <si>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</si>
  <si>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</si>
  <si>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</si>
  <si>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</si>
  <si>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</si>
  <si>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</si>
  <si>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Lehetséges projektfeladat az oktatás során</t>
  </si>
  <si>
    <t>Kapcsolatot tart és együttműködik a szociális és/vagy gyermekvédelmi ápolás, gondozás, szervezés, tervezés folyamatában az érintett szakemberekkel, ellátottakkal, gondozottakkal és családtagjaikkal.</t>
  </si>
  <si>
    <t>Ismeri a humán szolgáltatások rendszerét, a kapcsolatfelvétel, a kapcsolatfenntartás és kapcsolatlezárás lehetőségeit.</t>
  </si>
  <si>
    <t>Törekszik az érzelmi stabilitása megtartására és a kiegyensúlyozott munkavégzésre.</t>
  </si>
  <si>
    <t>Szakmai segítséggel kiválasztja az ellátottak és gondozottak érdekében a legmegfelelőbb együttműködési formát.</t>
  </si>
  <si>
    <t>Útmutatás alapján az ellátottak és gondozottak foglalkoztatásához, alkotó tevékenységéhez felhasználható (szemléltető, fejlesztő, rekreációs) eszközöket készít, előkészít és használ.</t>
  </si>
  <si>
    <t>Ismeri az ellátottak és gondozottak foglalkoztatásához, fejlesztéséhez, rekreációjához felhasználható (szemléltető, rekreációs, fejlesztő) eszközöket, a csoportdinamikai jellemzőket.</t>
  </si>
  <si>
    <t>Empátiával fordul az ellátottak és gondozottak, valamint családtagjaik felé. Egyes eszközök beszerzésénél és felhasználásánál figyelembe veszi a fenntarthatósági szempontokat.</t>
  </si>
  <si>
    <t>Felelős az erőforrások hatékony felhasználásáért, figyelembe veszi az anyagi, személyi és tárgyi erőforrásokat a foglalkozások előkészítésében és megtartásában.</t>
  </si>
  <si>
    <t>Szakmai irányítás mellett a jogszabályok és a módszertani útmutatók alapján szakmai (adat- és információ-rögzítési, elemzési, tervezési) dokumentációkat készít papír alapon és elektronikusan.</t>
  </si>
  <si>
    <t>Ismeri a szakmai dokumentációk (pl. sablonok, nyomtatványok, elemzési, fejlődést követő és tervezési dokumentumok) készítésének, kitöltésének formai és tartalmi követelményeit.</t>
  </si>
  <si>
    <t>Törekszik a feladat megértésére, határidőre történő elkészítésére, motivált a végrehajtására, értékelve és mérlegelve, kritikusan kezeli és használja az információforrásokat. Törekszik arra, hogy tájékozódjon az egyes technológiák és eszközök hatékonyságának jellemzőiről, energiafogyasztásukról, környezeti hatásukról. Fontosnak tartja ezen jellemzők ismeretét.</t>
  </si>
  <si>
    <t>Az adminisztrációs feladatokat önállóan, felelősséggel, a határidők betartásával végzi, önellenőrzéssel értékeli saját munkáját.</t>
  </si>
  <si>
    <t>A munkavégzés során alkalmazza a munka- és balesetvédelmi, (köz) egészségügyi, valamint a tűzvédelmi és környezetvédelmi előírásokat. Szükség szerint elsősegélyben részesíti a rászorulókat.</t>
  </si>
  <si>
    <t>Ismeri a munka- és balesetvédelmi, a tűzvédelmi és környezetvédelmi, valamint az elsősegély és közegészségügyi előírásokat.</t>
  </si>
  <si>
    <t>A munkavégzése során a munka- és balesetvédelmi, (köz) egészségügyi, valamint a tűzvédelmi és környezetvédelmi előírásokat, szabályokat betartja.</t>
  </si>
  <si>
    <t>Munkára képes és alkalmas állapotban, szabálykövető módon vesz részt a munkavégzésben. Felelősséget vállal a veszélyhelyzet megoldásában.</t>
  </si>
  <si>
    <t>A tanulmányai és a munkavégzés során a birtokába került személyes adatokat a jogszabályok és a szociális munka etikai kódexe vonatkozó pontjainak megfelelően kezeli, a gondozással kapcsolatos titoktartási kötelezettségeket betartja.</t>
  </si>
  <si>
    <t>A személyes adatok védelmével kapcsolatos adatvédelmi és adatbiztonsági szabályokat ismeri, a jogszabályban foglalt titoktartási kötelezettségeinek eleget tesz.</t>
  </si>
  <si>
    <t>Tiszteletben tartja az állampolgári jogokat, a védelem alá eső adatok, információk birtokosaként elkötelezett azok megőrzése iránt. Alkalmazza az “integritás és bizalmas jelleg” alapelvet.</t>
  </si>
  <si>
    <t>Felelős munkavégzése során és a magánéletében a tudomására jutott adatok, információk megőrzéséért és kezeléséért.</t>
  </si>
  <si>
    <t>Felismeri a különböző életkorok élettani, fejlődéslélektani sajátosságait és a fejlődésben jelentkező elmaradásokat, akadályozottságokat.</t>
  </si>
  <si>
    <t>Ismeri a különböző életkorok élettani, fejlődéslélektani jellemzőit, egészségügyi rizikóit és a prevenció, korrekció lehetőségeit.</t>
  </si>
  <si>
    <t>Kész a közös munkára, másokkal megosztja szakmai elméleti és gyakorlati tudását, felhalmozott tapasztalatait.</t>
  </si>
  <si>
    <t>Felelős az ellátottak és a gondozottak életkori, mentális állapota és fejlettségi szintje szerinti ellátás, gondozás megválasztásáért, az alkalmazott beavatkozásokért.</t>
  </si>
  <si>
    <t>Felismeri és azonosítja a személyeket és csoportokat veszélyeztető helyzeteket, ezeket jelzi közvetlen felettesének.</t>
  </si>
  <si>
    <t>Ismeri a krízis, krízisintervenció fogalmát és a konfliktuskezelés módszereit.</t>
  </si>
  <si>
    <t>Keresi az együttműködés lehetőségét, és felismeri a helyzetből fakadó szerepét.</t>
  </si>
  <si>
    <t>Maradéktalanul betartja a szociális munka etikai kódexét, viselkedéskultúrájával azt képviseli.</t>
  </si>
  <si>
    <t>Érthetően kommunikálja a kreatív javaslatait az ellátás / gondozás kapcsán, ötleteit megosztja munkatársaival.</t>
  </si>
  <si>
    <t>Ismeri a kommunikáció és közlés alapvető formáit személyes és online kommunikációban.</t>
  </si>
  <si>
    <t>Véleményét, szakmai álláspontját felelősséggel képviseli.</t>
  </si>
  <si>
    <t>Egyéni és team munkában a saját kompetenciahatárainak figyelembevételével végzi feladatait.</t>
  </si>
  <si>
    <t>Az eltérő szituációkban adekvátan használja a verbális és nonverbális kommunikációs csatornákat.</t>
  </si>
  <si>
    <t>Ismeri a kommunikációs alapelveket, a legfontosabb alapfogalmakat, a kommunikáció működését, folyamatát, szereplőit, tényezőit, helyzet-típusait, a kommunikációs stílusokat és az asszertív kommunikációs eszközöket.</t>
  </si>
  <si>
    <t>Nyitott arra, hogy kommunikációs képességeit folyamatosan fejlessze. Asszertív módon kommunikál.</t>
  </si>
  <si>
    <t>Az ellátottak, gondozottak egészségi, életkorbeli és mentális állapotát figyelembe véve kommunikál, meggyőződik a kommunikáció sikerességéről.</t>
  </si>
  <si>
    <t>Legalább egy idegen nyelven alapvető fogalmakat megért, egyszerűbb kérdésekre válaszol, képes munkakörének legfontosabb idegen nyelvi szakmai kifejezéseit azonosítani.</t>
  </si>
  <si>
    <t>Ismeri legalább egy idegen nyelv alapvető szakmai kommunikációs formuláit. Alapvető szókinccsel, nyelvtani tudással rendelkezik.</t>
  </si>
  <si>
    <t>Nyitott, érdeklődő az adott nyelv alapismereteinek elsajátítása iránt.</t>
  </si>
  <si>
    <t>Egészségügyi dokumentáció értelmezésében és a saját tevékenysége dokumentálásában az orvosi latin szakkifejezéseket megfelelően használja.</t>
  </si>
  <si>
    <t>Megérti és alkalmazza a szakmai feladatok ellátásához kapcsolódó utasításokat és iránymutatásokat.</t>
  </si>
  <si>
    <t>Ismeri a szakmájához kapcsolódó alapvető szakmai feladatok ellátásához kapcsolódó utasításokat és iránymutatásokat.</t>
  </si>
  <si>
    <t>Nyitott a személyiségfejlesztésre. Szakmailag elhivatott, magatartása szabálykövető.</t>
  </si>
  <si>
    <t>Az irányadó szociális ágazati és intézményi iránymutatások szerint végzi saját tevékenységét.</t>
  </si>
  <si>
    <t>A saját és az ellátottak / gondozottak érdekeit munkavégzése során képviseli. Alkalmazza az érdekérvényesítés módszereit.</t>
  </si>
  <si>
    <t>Ismeri a szakmai érdekképviselet szintjeit és fórumait. Ismeri az alapvető emberi, gyermeki ellátotti- és betegjogokat. Ismeri az érdekérvényesítés módszereit.</t>
  </si>
  <si>
    <t>Elhivatott az emberi jogok védelmére és azok érvényesítésére.</t>
  </si>
  <si>
    <t>Önállóan felismeri a jogsérelmet, kompetenciájába tartozóan teszi meg javaslatait a sérelem megszüntetésére.</t>
  </si>
  <si>
    <t>Megérti és alkalmazza az énvédelmi technikákat és módszereket. Jelzést ad, segítséget kér szakmai érintettsége esetén.</t>
  </si>
  <si>
    <t>Ismeri az énvédő mechanizmusokat, a rekreációs technikákat és módszereket. Rendelkezik alapvető önismerettel, reális önképpel.</t>
  </si>
  <si>
    <t>Nyitott önmaga megismerésére. Fogékony a személyiségtípusok azonosítására.</t>
  </si>
  <si>
    <t>Képes az önálló személyiségfejlődésre az elsajátított módszerek és technikák alapján. Lelki egészsége karbantartására különböző rekreációs technikákat alkalmaz és gyakorol.</t>
  </si>
  <si>
    <t>Alapvető digitális kompetenciái és információkezelési képessége alapján táblázatokat használ, szövegeket szerkeszt, levelez. Konstruktívan és tudatosan használja az online kommunikációs eszközöket, csatornákat.</t>
  </si>
  <si>
    <t>Ismeri az online kommunikációs eszközöket, formákat és módszereket, tisztában van az etikus médiahasználat szabályaival.</t>
  </si>
  <si>
    <t>Törekszik a mindennapi munkája során használt informatikai eszközöket kezelni, alkalmazni, beállítani. A jelentkező problémákat közvetlen felettesének jelzi.</t>
  </si>
  <si>
    <t>Munkája során betartja az etikus médiahasználat szabályait, eszerint jár el. Betartja az adatkezelési szabályokat.</t>
  </si>
  <si>
    <t>Szakmai dokumentációkat, szabályozókat, protokollokat értelmez és használ munkavégzése során.</t>
  </si>
  <si>
    <t>Átlátja az alapvető szociális, gyermekjóléti- és gyermekvédelmi ellátási formákat.</t>
  </si>
  <si>
    <t>Elsődlegesnek tartja az ellátottak szükségleteinek kielégítését.</t>
  </si>
  <si>
    <t>Betartja a szakmai előírásokat, naprakészen, pontosan vezeti az előírt dokumentációkat.</t>
  </si>
  <si>
    <t>Digitális kompetenciái birtokában az online térben is tájékozódva képes az önképzésre.</t>
  </si>
  <si>
    <t>Ismeri a folyamatos képzés, továbbképzés lehetőségeit, az élethosszig tanulás célját.</t>
  </si>
  <si>
    <t>Nyitott és fogékony a szakmai és a környezetében zajló változásokra.</t>
  </si>
  <si>
    <t>Másokkal együttműködve járul hozzá a szakma, az intézmény fejlődéséhez.</t>
  </si>
  <si>
    <t>Azonosítja az életmód átalakulásával kapcsolatos kockázatokat és dilemmákat.</t>
  </si>
  <si>
    <t>Társadalomismereti, szociológiai ismeretei alapján egyének, családok, közösségek működésében a különböző életmódok hatásait ismeri.</t>
  </si>
  <si>
    <t>Nyitott a különböző élethelyzetek, életformák megismerésére, tiszteletére.</t>
  </si>
  <si>
    <t>Felelősséget vállal a segítő tevékenység során végzett munkájáért.</t>
  </si>
  <si>
    <t>Értelmezi a társadalomban megjelenő gyakori betegségekről készült kimutatásokat és a betegségek rizikófaktorait. Háromdimenziós anatómiai atlasz segítségével modellezi az emberi test felépítését.</t>
  </si>
  <si>
    <t>Ismeri a társadalom leggyakoribb népbetegségeit, azok rizikófaktorait, a társadalomban kialakult egészségkultúrát, az egészségmegőrzés módszereit. Ismeri a háztartások számára ajánlott házipatika összetételét. Ismeri az emberi test holisztikus egyensúlyát (testi, lelki, mentális területek).</t>
  </si>
  <si>
    <t>Környezete számára mintát mutatva egészségtudatosan és környezettudatosan él. Törekszik saját maga és közvetlen környezete megóvására. Törekszik a saját testi, lelki és mentális egészségének megőrzésére.</t>
  </si>
  <si>
    <t>Instrukciók alapján adatokat keres a társadalom egészség-kultúrájáról, környezettudatos magatartásáról, és a népbetegségekről.</t>
  </si>
  <si>
    <t>Szakmai személyiségfejlesztés:</t>
  </si>
  <si>
    <t>Viselkedéskultúra</t>
  </si>
  <si>
    <t>Konfliktuskezelés</t>
  </si>
  <si>
    <t>Szociális ellátórendszer ismerete</t>
  </si>
  <si>
    <t>A szociális segítés etikája</t>
  </si>
  <si>
    <t>Szociális gondoskodás</t>
  </si>
  <si>
    <t>Ismerkedés a szociális ellátórendszer intézményeivel</t>
  </si>
  <si>
    <t>Humán szolgáltatások</t>
  </si>
  <si>
    <t>A reális énkép ismerete</t>
  </si>
  <si>
    <t>Fejlődéslélektani alapok</t>
  </si>
  <si>
    <t>Szociálpszichológiai alapismeretek</t>
  </si>
  <si>
    <t>Az elsősegélynyújtás alapjai</t>
  </si>
  <si>
    <t>Elsődleges teendők vészhelyzetekben</t>
  </si>
  <si>
    <t>A segélyhívás folyamata, újraélesztés</t>
  </si>
  <si>
    <t>Eszméletlen sérült</t>
  </si>
  <si>
    <t>Baleseti sérülések</t>
  </si>
  <si>
    <t>Mérgezések</t>
  </si>
  <si>
    <t>Belgyógyászati alapok és ellátásuk</t>
  </si>
  <si>
    <t>Ágazati jogszabályismeret és protokoll (új)</t>
  </si>
  <si>
    <t>Általános és személyiséglélektani ismeretek</t>
  </si>
  <si>
    <t>Családi mentálhigiéné</t>
  </si>
  <si>
    <t>Krízis- kitől kérhetek segítséget</t>
  </si>
  <si>
    <t>Függőség - szenvedély</t>
  </si>
  <si>
    <t>Kommunikációs készségfejlesztés</t>
  </si>
  <si>
    <t>Az emberi test felépítése</t>
  </si>
  <si>
    <t>Népegészségtani alapismeretek</t>
  </si>
  <si>
    <t>Gyógyszertani alapok</t>
  </si>
  <si>
    <t>Egészségkultúra</t>
  </si>
  <si>
    <t>Környezetvédelem és fenntarthatóság</t>
  </si>
  <si>
    <t>A mai magyar társadalom</t>
  </si>
  <si>
    <t>Demográfia és népesedés</t>
  </si>
  <si>
    <t>Család és háztartás</t>
  </si>
  <si>
    <t>Az emberi szükségletek rendszere</t>
  </si>
  <si>
    <t>Szakmai személyiségfejlesztés</t>
  </si>
  <si>
    <t>Szociális ismeretek</t>
  </si>
  <si>
    <t>Pszichológia</t>
  </si>
  <si>
    <t>Elsősegélynyújtás alapismeretei</t>
  </si>
  <si>
    <t>Társadalomismeret</t>
  </si>
  <si>
    <t>Egészségügyi ismeretek</t>
  </si>
  <si>
    <t xml:space="preserve">"Kreatív foglalkozás": Tervezzenek a tanulók meg egy kreatív foglalkozást (pl. festés, agyagozás, kézműves foglalkozás) egy szociális intézmény (pl. idősek otthona, gyermekotthon) számára. Vegyék figyelembe a résztvevők speciális igényeit és biztonsági előírásokat. Készítsenek egy részletes munkavédelmi kockázatelemzést is a tevékenységekhez kapcsolódóan (pl. éles eszközök használata, allergiák, kompetenciai útmutatások). A projekt végén a tanulók készítsenek egy összefoglaló dokumentumot és egy prezentációt, amely bemutatja a kreatív foglalkozás tervét, figyelembe véve a biztonsági előírásokat és a speciális igényeket. Az oktató által összeállított értékelési szempontok alapján, a tanulók közösen értékelik a bemutatott összefoglaló dokumentumot és a prezentációt.
</t>
  </si>
  <si>
    <t>"A" SZAKMAI EGYÜTTMŰKÖDÉS A SZOCIÁLIS ÁGAZATBAN (1. sor)</t>
  </si>
  <si>
    <t>"B" FOGLALKOZTATÁS ÉS MUNAKVÉGZÉS A SZOCIÁLIS ÁGAZATBAN (2; 4. sor)</t>
  </si>
  <si>
    <t>"C" SZAKMAI PROTOKOLL A SZOCIÁLIS ÁGAZATI MUNKÁBAN (3; 5; 11; 12; 15. sor)</t>
  </si>
  <si>
    <t>"D" PSZICHOLÓGIA ÉS KRÍZISINTERVENCIÓ A SZOCIÁLIS ÁGAZATI MUNKÁBAN (6; 7. sor)</t>
  </si>
  <si>
    <t>"E" SZAKMAI KOMMUNIKÁCIÓ A SZOCIÁLIS ÁGAZATI MUNKÁBAN (8; 9; 10; 13; 14; 16. sor)</t>
  </si>
  <si>
    <t>"F" TÁRSADALMI ÉS EGÉSZSÉGÜGYI FOLYAMATOK (17; 18. sor)</t>
  </si>
  <si>
    <t>Ágazati alapoktatás összes óraszáma:</t>
  </si>
  <si>
    <r>
      <t xml:space="preserve">A tananyagelemek és a deszkriptorok projektszemléletű kapcsolódása: 
</t>
    </r>
    <r>
      <rPr>
        <sz val="11"/>
        <color theme="1"/>
        <rFont val="Franklin Gothic Book"/>
        <family val="2"/>
        <charset val="238"/>
      </rPr>
      <t xml:space="preserve">Egy lehetséges szimulációs helyzetgyakorlat során, kipróbálják a tanulók a különféle ágazati, szakmai együttműködésre vonatkozó speciális helyzeteket. </t>
    </r>
  </si>
  <si>
    <r>
      <t xml:space="preserve">A tananyagelemek és a deszkriptorok projektszemléletű kapcsolódása: 
</t>
    </r>
    <r>
      <rPr>
        <sz val="11"/>
        <color theme="1"/>
        <rFont val="Franklin Gothic Book"/>
        <family val="2"/>
        <charset val="238"/>
      </rPr>
      <t>A foglalkoztatás alapjául szolgáló kreatív munkatevékenységeket önállóan kivitelezi, és felismeri, az egyes munkafolyamatok során jelentkező egészséget veszélyeztetó helyzeteket. Azok kialakulása esetén önállóan tud elsősegélyt nyújtani. Az ellátottak foglalkoztatásához szükséges alapvető pszichológiai ismereteit pontosan</t>
    </r>
    <r>
      <rPr>
        <sz val="11"/>
        <rFont val="Franklin Gothic Book"/>
        <family val="2"/>
        <charset val="238"/>
      </rPr>
      <t xml:space="preserve"> alkalmazza a projektfeladatok </t>
    </r>
    <r>
      <rPr>
        <sz val="11"/>
        <color theme="1"/>
        <rFont val="Franklin Gothic Book"/>
        <family val="2"/>
        <charset val="238"/>
      </rPr>
      <t>kivitelezése során.</t>
    </r>
  </si>
  <si>
    <r>
      <t xml:space="preserve">A tananyagelemek és a deszkriptorok projektszemléletű kapcsolódása: 
</t>
    </r>
    <r>
      <rPr>
        <sz val="11"/>
        <color theme="1"/>
        <rFont val="Franklin Gothic Book"/>
        <family val="2"/>
        <charset val="238"/>
      </rPr>
      <t>Egy lehetséges projektfeladat keretén belül , a tanulók kis csoportos munkaformában egy szociális ágazati szabályozó protokollgyűjteményt készítenek el.</t>
    </r>
  </si>
  <si>
    <r>
      <t xml:space="preserve">A tananyagelemek és a deszkriptorok projektszemléletű kapcsolódása: 
</t>
    </r>
    <r>
      <rPr>
        <sz val="11"/>
        <color theme="1"/>
        <rFont val="Franklin Gothic Book"/>
        <family val="2"/>
        <charset val="238"/>
      </rPr>
      <t xml:space="preserve">Demonstrációs munkakörülmények között gyakorlati jártasságot szereznek a tanulók az alapvető elsősegélynyújtási ismeretek terén. </t>
    </r>
  </si>
  <si>
    <r>
      <t xml:space="preserve">A tananyagelemek és a deszkriptorok projektszemléletű kapcsolódása: 
</t>
    </r>
    <r>
      <rPr>
        <sz val="11"/>
        <color theme="1"/>
        <rFont val="Franklin Gothic Book"/>
        <family val="2"/>
        <charset val="238"/>
      </rPr>
      <t>Egy lehetséges projektmunka keretén belül ,, a tanulók kis csoportokban, egy adott szociális ágazatra vonatkozóan, a mindennapi munkájukhoz kapcsolódó Etikai Szabályzatot készítenek.</t>
    </r>
  </si>
  <si>
    <r>
      <t xml:space="preserve">A tananyagelemek és a deszkriptorok projektszemléletű kapcsolódása: 
</t>
    </r>
    <r>
      <rPr>
        <sz val="11"/>
        <color theme="1"/>
        <rFont val="Franklin Gothic Book"/>
        <family val="2"/>
        <charset val="238"/>
      </rPr>
      <t xml:space="preserve">Egy lehetséges projektfeladat keretén belül a tanulók kis csoportokban kiválasztanak egy, jellemző szociális problémával küzdő társadalmi csoportot, és arra vonatkozóan krízisintervenciós terveket készítenek. </t>
    </r>
  </si>
  <si>
    <r>
      <t xml:space="preserve">A tananyagelemek és a deszkriptorok projektszemléletű kapcsolódása: 
</t>
    </r>
    <r>
      <rPr>
        <sz val="11"/>
        <color theme="1"/>
        <rFont val="Franklin Gothic Book"/>
        <family val="2"/>
        <charset val="238"/>
      </rPr>
      <t xml:space="preserve">Egy lehetséges projektfeladat keretén belül a tanulók kis csoportokban kiválasztanak egy jellemző szociális problémával küzdő társadalmi csoportot, és arra vonatkozóan krízisintervenc,iós terveket készítenek. </t>
    </r>
  </si>
  <si>
    <r>
      <t>A tananyagelemek és a deszkriptorok projektszemléletű kapcsolódása:</t>
    </r>
    <r>
      <rPr>
        <sz val="11"/>
        <color theme="1"/>
        <rFont val="Franklin Gothic Book"/>
        <family val="2"/>
        <charset val="238"/>
      </rPr>
      <t xml:space="preserve"> 
Különböző szituációs helyzeteket modellezve, különféle kommunikációs technikákat gyakorolnak a tanulók egyéni, páros és kis csoportos munkaformákban. </t>
    </r>
  </si>
  <si>
    <r>
      <t xml:space="preserve">A tananyagelemek és a deszkriptorok projektszemléletű kapcsolódása: 
</t>
    </r>
    <r>
      <rPr>
        <sz val="11"/>
        <color theme="1"/>
        <rFont val="Franklin Gothic Book"/>
        <family val="2"/>
        <charset val="238"/>
      </rPr>
      <t xml:space="preserve">Különböző szituációs helyzeteket modellezve, különféle kommunikációs technikákat gyakorolnak a tanulók egyéni, páros és kis csoportos munkaformákban. </t>
    </r>
  </si>
  <si>
    <r>
      <t xml:space="preserve">A tananyagelemek és a deszkriptorok projektszemléletű kapcsolódása: 
</t>
    </r>
    <r>
      <rPr>
        <sz val="11"/>
        <color theme="1"/>
        <rFont val="Franklin Gothic Book"/>
        <family val="2"/>
        <charset val="238"/>
      </rPr>
      <t xml:space="preserve">Különböző szituációs helyzeteket modellezve, különféle kommunikációs technikákat gyakorolnak a tanulók egyéni, páros és kis csoportos munkaformákban, a tanult idegen nyelven. Kis csoportos munkaformában, a szociális ágazatban jellemző kliens-segítő kontextusban idegen nyelvi szakmai helyzetgyakorlatokat modelleznek a tanulók.  </t>
    </r>
  </si>
  <si>
    <r>
      <t>A tananyagelemek és a deszkriptorok projektszemléletű kapcsolódása:</t>
    </r>
    <r>
      <rPr>
        <sz val="11"/>
        <color theme="1"/>
        <rFont val="Franklin Gothic Book"/>
        <family val="2"/>
        <charset val="238"/>
      </rPr>
      <t xml:space="preserve"> 
Egy valós munkahelyi környezetet modellezve a tanulók kis csoportokban elkészítenek egy, a szociális ágazathoz kapcsolódó szabadon választott ágazati protokollt.</t>
    </r>
  </si>
  <si>
    <r>
      <t xml:space="preserve">A tananyagelemek és a deszkriptorok projektszemléletű kapcsolódása: 
</t>
    </r>
    <r>
      <rPr>
        <sz val="11"/>
        <color theme="1"/>
        <rFont val="Franklin Gothic Book"/>
        <family val="2"/>
        <charset val="238"/>
      </rPr>
      <t xml:space="preserve">Projektszemléletű oktatás keretén belül a tanulók kis csoportokban feltérképezik a helyi szociális ellátórendszert, majd az azokhoz kapcsolódó érdekérvényesítő és segítői hálózatmátrixot készítenek el. </t>
    </r>
  </si>
  <si>
    <r>
      <t xml:space="preserve">A tananyagelemek és a deszkriptorok projektszemléletű kapcsolódása: 
</t>
    </r>
    <r>
      <rPr>
        <sz val="11"/>
        <color theme="1"/>
        <rFont val="Franklin Gothic Book"/>
        <family val="2"/>
        <charset val="238"/>
      </rPr>
      <t xml:space="preserve">Különböző szituációs helyzeteket modellezve, különféle önismereti technikákat gyakorlolnak a tanulók egyéni, páros és kis csoportos munkaformákban. </t>
    </r>
  </si>
  <si>
    <r>
      <t>A tananyagelemek és a deszkriptorok projektszemléletű kapcsolódása:</t>
    </r>
    <r>
      <rPr>
        <sz val="11"/>
        <color theme="1"/>
        <rFont val="Franklin Gothic Book"/>
        <family val="2"/>
        <charset val="238"/>
      </rPr>
      <t xml:space="preserve"> 
Különböző szituációs helyzeteket modellezve, különféle kommunikációs technikákat gyakorlolnak a tanulók egyéni, páros és kis csoportos munkaformákban. </t>
    </r>
  </si>
  <si>
    <r>
      <t>A tananyagelemek és a deszkriptorok projektszemléletű kapcsolódása:</t>
    </r>
    <r>
      <rPr>
        <sz val="11"/>
        <color rgb="FFFF0000"/>
        <rFont val="Franklin Gothic Book"/>
        <family val="2"/>
        <charset val="238"/>
      </rPr>
      <t xml:space="preserve"> 
</t>
    </r>
    <r>
      <rPr>
        <sz val="11"/>
        <rFont val="Franklin Gothic Book"/>
        <family val="2"/>
        <charset val="238"/>
      </rPr>
      <t>Egy lehetséges projektmunka keretén belül a tanulók kis csoportokban szabadon választanak egy szociális ágazatot, és ahhoz kapcsolódó ágazati protokollokat gyűjtenek majd közösen elemeznek.</t>
    </r>
  </si>
  <si>
    <r>
      <t>A tananyagelemek és a deszkriptorok projektszemléletű kapcsolódása:</t>
    </r>
    <r>
      <rPr>
        <sz val="11"/>
        <color theme="1"/>
        <rFont val="Franklin Gothic Book"/>
        <family val="2"/>
        <charset val="238"/>
      </rPr>
      <t xml:space="preserve"> 
Egy lehetséges projektmunka keretén belül a tanulók kis csoportokban feltérképezik az adott település szociális intézményellátó rendszerét.</t>
    </r>
  </si>
  <si>
    <r>
      <t>A tananyagelemek és a deszkriptorok projektszemléletű kapcsolódása:</t>
    </r>
    <r>
      <rPr>
        <sz val="11"/>
        <color rgb="FFFF0000"/>
        <rFont val="Franklin Gothic Book"/>
        <family val="2"/>
        <charset val="238"/>
      </rPr>
      <t xml:space="preserve"> 
</t>
    </r>
    <r>
      <rPr>
        <sz val="11"/>
        <rFont val="Franklin Gothic Book"/>
        <family val="2"/>
        <charset val="238"/>
      </rPr>
      <t xml:space="preserve">Egy lehetséges projektmunka keretén belül a tanulók kis csoportokban feltérképezik az adott település egészségügyi és szociális statisztikai állapotát és abból elemző prezentációt készítenek. </t>
    </r>
  </si>
  <si>
    <r>
      <t>A tananyagelemek és a deszkriptorok projektszemléletű kapcsolódása:</t>
    </r>
    <r>
      <rPr>
        <sz val="11"/>
        <color theme="1"/>
        <rFont val="Franklin Gothic Book"/>
        <family val="2"/>
        <charset val="238"/>
      </rPr>
      <t xml:space="preserve"> 
Egy lehetséges projektmunka keretén belül a tanulók kis csoportokban kutató-gyűjtő munkát végeznek az adott célcsoportra vonatkozó népegészségügyi adatokra fókuszálva, majd ezt szakmai elemzés keretén belül prezentálják és prevenciós intézkedésterveket készítenek el. </t>
    </r>
    <r>
      <rPr>
        <sz val="11"/>
        <color rgb="FFFF0000"/>
        <rFont val="Franklin Gothic Book"/>
        <family val="2"/>
        <charset val="238"/>
      </rPr>
      <t xml:space="preserve">. </t>
    </r>
  </si>
  <si>
    <t xml:space="preserve">Térképezze fel a tanulócsoport az adott település szociális intézményeit (pl. idősek otthona, családsegítő szolgálat, gyermekjóléti szolgálat). Készítsenek rövid interjúkat az egyes szakemberekkel majd ezekből alkossanak meg egy szakmai hálózati ábrát, amely bemutatja az intézmények közötti szakmai együttműködési kapcsolatokat. A projektmunka értékelése az oktató által összeállított értékelési szempontsor szerint valósul meg, melynek részét képezi a tanulócsoportok közös észrevételei is. </t>
  </si>
  <si>
    <r>
      <t xml:space="preserve">időkeret: </t>
    </r>
    <r>
      <rPr>
        <sz val="11"/>
        <color theme="1"/>
        <rFont val="Franklin Gothic Book"/>
        <family val="2"/>
        <charset val="238"/>
      </rPr>
      <t>4X45 perc</t>
    </r>
  </si>
  <si>
    <r>
      <t xml:space="preserve">időkeret: </t>
    </r>
    <r>
      <rPr>
        <sz val="11"/>
        <color theme="1"/>
        <rFont val="Franklin Gothic Book"/>
        <family val="2"/>
        <charset val="238"/>
      </rPr>
      <t>2X45 perc</t>
    </r>
  </si>
  <si>
    <r>
      <t xml:space="preserve">Kapcsolódó tananyagegységek: 
</t>
    </r>
    <r>
      <rPr>
        <sz val="11"/>
        <color theme="1"/>
        <rFont val="Franklin Gothic Book"/>
        <family val="2"/>
        <charset val="238"/>
      </rPr>
      <t>"B"</t>
    </r>
  </si>
  <si>
    <r>
      <t xml:space="preserve">Kapcsolódó tananyagegységek: 
</t>
    </r>
    <r>
      <rPr>
        <sz val="11"/>
        <color theme="1"/>
        <rFont val="Franklin Gothic Book"/>
        <family val="2"/>
        <charset val="238"/>
      </rPr>
      <t>"A"</t>
    </r>
  </si>
  <si>
    <r>
      <t xml:space="preserve">Kapcsolódó tananyagegységek: 
</t>
    </r>
    <r>
      <rPr>
        <sz val="11"/>
        <color theme="1"/>
        <rFont val="Franklin Gothic Book"/>
        <family val="2"/>
        <charset val="238"/>
      </rPr>
      <t>"E"</t>
    </r>
  </si>
  <si>
    <r>
      <t xml:space="preserve">időkeret: </t>
    </r>
    <r>
      <rPr>
        <sz val="11"/>
        <color theme="1"/>
        <rFont val="Franklin Gothic Book"/>
        <family val="2"/>
        <charset val="238"/>
      </rPr>
      <t>5X45 perc</t>
    </r>
  </si>
  <si>
    <t xml:space="preserve">Készítsenek a tanuló csoportok egy részletes fejlesztési és támogatási tervet, amely figyelembe veszi a mindennapi gyermekvédelmi munka során a gyermek napi rutinját és tevékenységeit, a fejlesztési szükségleteket (pl. kommunikáció, szociális készségek, tanulási támogatás), a gyermek- és ifjúsági felügyelő szerepét a fejlesztésben, az együttműködési lehetőségek pedagógusokkal, gyógypedagógusokkal és szülőkkel. Határozzanak meg konkrét módszereket, stratégiákat és eszközöket, amelyek segítségével a gyermek fejlődésében és beillesztésében hatékonyan lehet beavatkozni. 
Az elkészített projektmunkát a tanulók csoportosan prezentálják, majd közösen vitassák meg az egyes tervek pozitív és negatív jellemzőit. 
Az értékelés az oktató által előzetesen elkészített szakmai szempontsor alapján történik. </t>
  </si>
  <si>
    <t xml:space="preserve">Dolgozzanak ki a tanuló csoportok egy önismereti és készségfejlesztő programot gyermek- és ifjúsági felügyelők számára. 
A projekt során elemezzék saját készségeiket, valamint javasoljanak fejlesztő módszereket, amelyeket alkalmazni tudnak a mindennapi munkájukban.
Az elkészített projektmunkát a tanulók csoportosan prezentálják, majd közösen vitassák meg az egyes programok pozitív és negatív jellemzőt. 
Az értékelés az oktató által előzetesen elkészített szakmai szempontsor alapján történik. </t>
  </si>
  <si>
    <r>
      <t xml:space="preserve">Kapcsolódó tananyagegységek: 
</t>
    </r>
    <r>
      <rPr>
        <sz val="11"/>
        <color theme="1"/>
        <rFont val="Franklin Gothic Book"/>
        <family val="2"/>
        <charset val="238"/>
      </rPr>
      <t>"H"</t>
    </r>
  </si>
  <si>
    <t xml:space="preserve">Készítsenek a tanulók/tanuló csoportok egy részletes esettanulmányt egy gyermekvédelmi problémával kapcsolatban, majd dolgozzanak ki egy megelőző és intervenciós tervet az adott helyzet kezelésére. A megelőző és intervenciós tervek részletesen térjenek ki az egyes szakemberek feladatkompetenciáira és konkrét feladataira, valamint a prevenció fontosságára. 
Az elkészített projektmunkát a tanulók csoportosan prezentálják, majd közösen vitassák meg az egyes tervek pozitív és negatív jellemzőit! 
Az értékelés az oktató által előzetesen elkészített szakmai szempontsor alapján történik. </t>
  </si>
  <si>
    <t>Szakirányú oktatás összes óraszáma:</t>
  </si>
  <si>
    <r>
      <t xml:space="preserve">A tananyagelemek és a deszkriptorok projektszemléletű kapcsolódása: 
</t>
    </r>
    <r>
      <rPr>
        <sz val="11"/>
        <color theme="1"/>
        <rFont val="Franklin Gothic Book"/>
        <family val="2"/>
        <charset val="238"/>
      </rPr>
      <t>A tanulók projektmunka keretében kis csoportokban prezentálnak egy egészséges és egy gyógypedagógiai szempontból megsegítésre szoruló egyéni életutat, melyek során részletesen kitérnek a pedagógiai sajátosságokra és kihívásokra.</t>
    </r>
  </si>
  <si>
    <t>A neveléstudomány értelmezése, résztudományai</t>
  </si>
  <si>
    <t>A pedagógia kialakulása, fogalma, tudományterületei</t>
  </si>
  <si>
    <t>Pedagógiai ismeretek</t>
  </si>
  <si>
    <t>A serdülőkori rendellenességek</t>
  </si>
  <si>
    <t>A kisiskoláskori rendellenességek</t>
  </si>
  <si>
    <t>Az óvodáskori rendellenességek</t>
  </si>
  <si>
    <t>A kisgyermekkori rendellenességek</t>
  </si>
  <si>
    <t>Az újszülöttkori rendellenességek</t>
  </si>
  <si>
    <t>Fogantatás, várandóság, magzati ártalmak</t>
  </si>
  <si>
    <t>Fejlődési rendellenességek, fogyatékosságok, fejlesztés, rehabilitáció</t>
  </si>
  <si>
    <t>Gyógypedagógiai alapismeretek</t>
  </si>
  <si>
    <t>Gyógypedagógia mint tudomány</t>
  </si>
  <si>
    <t>Együttműködik munkatársaival az ellátottak számára a hatékony, egyéni nevelési elvek kialakításában.</t>
  </si>
  <si>
    <t>Nyitott az adekvát pedagógiai módszerek elsajátítására.</t>
  </si>
  <si>
    <t>Ismeri az alapvető pedagógiai, gyógypedagógiai célokat.</t>
  </si>
  <si>
    <t>Gyakorlatban alkalmazza a pedagógiai és gyógypedagógiai ismereteket.</t>
  </si>
  <si>
    <t>"E" SPECIÁLIS PEDAGÓGIAI ÉS GYÓGYPEDAGÓGIAI ISMERETEK (7; 14;19 SOR)</t>
  </si>
  <si>
    <r>
      <t xml:space="preserve">A tananyagelemek és a deszkriptorok projektszemléletű kapcsolódása: 
</t>
    </r>
    <r>
      <rPr>
        <sz val="11"/>
        <color theme="1"/>
        <rFont val="Franklin Gothic Book"/>
        <family val="2"/>
        <charset val="238"/>
      </rPr>
      <t xml:space="preserve">Egy valós munkakörnyezetet modellezve a tanulók kis csoportokban különböző munkahelyi szituációkat oldanak meg, melyek során kiemelt szerepet kap a szakmaspecifikus kommunikáció alkalmazása. Különböző szituációs helyzeteket modellezve, különféle kommunikációs technikákat gyakorolnak a tanulók egyéni, páros és kis csoportos munkaformákban a tanult idegen nyelven. Kis csoportos munkaformában, a gyermek- és ifjúsági felügyelő szakmára jellemző kliens-segítő kontextusban idegen nyelvi szakmai helyzetgyakorlatokat gyakorolnak a tanulók.  </t>
    </r>
  </si>
  <si>
    <t>Szakmai kommunikáció</t>
  </si>
  <si>
    <t>Segítő kapcsolat kialakítása és kommunikációs gyakorlatok a gyermekvédelemben</t>
  </si>
  <si>
    <t>A saját tevékenysége dokumentálásában a szakkifejezéseket megfelelően használja.</t>
  </si>
  <si>
    <t>"A" SZAKMAI SZEMÉLYISÉG- ÉS KÉSZSÉGFEJLESZTÉS (1;2;4;9;18 SOR)</t>
  </si>
  <si>
    <r>
      <t>A tananyagelemek és a deszkriptorok projektszemléletű kapcsolódása:</t>
    </r>
    <r>
      <rPr>
        <sz val="11"/>
        <color theme="1"/>
        <rFont val="Franklin Gothic Book"/>
        <family val="2"/>
        <charset val="238"/>
      </rPr>
      <t xml:space="preserve"> 
A tanulók a duális képzéséhez kapcsolódó egyéni eseteket elemeznek, kifejezetten gyermekjogi aspektudból. </t>
    </r>
  </si>
  <si>
    <t>Gyermekvédelem rendszere</t>
  </si>
  <si>
    <t>Gyermekvédelem jogi szabályozása</t>
  </si>
  <si>
    <t>Gyermekvédelem és a javítóintézeti nevelés rendszere és jogi szabályozása</t>
  </si>
  <si>
    <t>Önállóan képes eligazodni a munkaerőpiachoz, munkaviszonyhoz kapcsolódó szabályokban, mely ismeretek birtokában hatékonyan segíti az ellátottak munkavállalását.</t>
  </si>
  <si>
    <t>Magatartása szabálykövető, érdeklődő, nyitott személyiség. Betartja a munkajogi előírásokat, etikai szabályokat.</t>
  </si>
  <si>
    <t>Ismeri a munkajogi előírásokat, munkavállaláshoz szükséges feltételeket, lehetőségeket.</t>
  </si>
  <si>
    <t>Gyakorlatban alkalmazza a munkajogi, munkavállalói ismereteket.</t>
  </si>
  <si>
    <t>"H" KOMPLEX GYERMEKVÉDELMI ISMERETEK (12;13;16;17 SOR)</t>
  </si>
  <si>
    <r>
      <t xml:space="preserve">A tananyagelemek és a deszkriptorok projektszemléletű kapcsolódása: 
</t>
    </r>
    <r>
      <rPr>
        <sz val="11"/>
        <color theme="1"/>
        <rFont val="Franklin Gothic Book"/>
        <family val="2"/>
        <charset val="238"/>
      </rPr>
      <t>A tanulók a duális képzésük során egy konkrét esettel kapcsolatos komplex életútelemzést készítenek, amelyhez szakmai esetelemzést is megterveznek.</t>
    </r>
  </si>
  <si>
    <t>A gondozott gyermek, fiatal felnőtt egész- ségvédelme. A saját lelki egészség megőrzése</t>
  </si>
  <si>
    <t>Utógondozói ellátás feladatai. Ténykedés rendkívüli esemény kapcsán</t>
  </si>
  <si>
    <t>Ünnepek, kirándulások szervezése a gyermek/lakásotthonokban, javítóintézetben, átmeneti gondozásban</t>
  </si>
  <si>
    <t>Csoportszerveződési, csoportdinamikai kérdések, kontra személyes élettér</t>
  </si>
  <si>
    <t>Feladatok gyermekbántalmazás észlelése esetén. A gyermek kriminalizálódásának dilemmái</t>
  </si>
  <si>
    <t xml:space="preserve">Különleges, speciális és kettős ellátási
szükségletű gyermek ellátásának dilemmái
</t>
  </si>
  <si>
    <t>Átmeneti gondozás komplex feladatai</t>
  </si>
  <si>
    <t>Terepgyakorlat</t>
  </si>
  <si>
    <t>Önállóan képes a digitális térben tájékozódni és információt gyűjteni.</t>
  </si>
  <si>
    <t>Érdeklődő, nyitott, szabálykövető a szakmáját illetően. Példát mutat az infokommunikációs eszközök gyermekvédelmi intézményben lehetséges alkalmazására.</t>
  </si>
  <si>
    <t>Ismeri a gyermekjóléti és gyermekvédelmi alap- és szakellátásban élőkre vonatkozó jogszabályi és szakmai előírásokat, módszertani leveleket.</t>
  </si>
  <si>
    <t>A gyakorlatban alkalmazza a gyermekvédelemmel kapcsolatos jogszabályokat és szakirodalmat. Felhasználja a nyomtatott vagy online formában elérhető szakirodalmat és szakmai anyagokat.</t>
  </si>
  <si>
    <r>
      <t>A tananyagelemek és a deszkriptorok projektszemléletű kapcsolódása:</t>
    </r>
    <r>
      <rPr>
        <sz val="11"/>
        <color rgb="FFFF0000"/>
        <rFont val="Franklin Gothic Book"/>
        <family val="2"/>
        <charset val="238"/>
      </rPr>
      <t xml:space="preserve"> 
</t>
    </r>
    <r>
      <rPr>
        <sz val="11"/>
        <rFont val="Franklin Gothic Book"/>
        <family val="2"/>
        <charset val="238"/>
      </rPr>
      <t>A tanulók egy komplex szakmai helyzet megoldása során egyénileg bemutatják a gyermekvédelmi intézmények személyi és tárgyi struktúráját.</t>
    </r>
  </si>
  <si>
    <t>Szabadidő szervezése, egészséges életmódra nevelés</t>
  </si>
  <si>
    <t>Az önálló életvitelre való felkészítés folyamata</t>
  </si>
  <si>
    <t>A házi- és napirend kialakítása</t>
  </si>
  <si>
    <t>Csoportvezetési, gazdálkodási, ügyeleti feladatok</t>
  </si>
  <si>
    <t>A gyermekotthon, javítóintézet tárgyi környezete</t>
  </si>
  <si>
    <t>Gyermekotthon és javítóintézet működése és gondozási feladatai</t>
  </si>
  <si>
    <t>Felelős a rábízott pénzeszközök kezeléséért, hatékonyan szervezi belőle a gyermekek teljes körű ellátását.</t>
  </si>
  <si>
    <t>Betartja a felelős gazdálkodás elveit, a rábízott erőforrásokkal felelősen gazdálkodik. Törekszik arra, hogy megértse a gazdasági folyamatok környezetre gyakorolt hatását, a környezetre káros hatások csökkentésének lehetőségeit.</t>
  </si>
  <si>
    <t>Ismeri az alapvető és etikus gazdálkodás szabályait.</t>
  </si>
  <si>
    <t>Megérti, követi, alkalmazza a gazdaságosság, hatékonyság, eredményesség alapelvét, és ennek mentén végzi munkáját.</t>
  </si>
  <si>
    <t>"B" SPECIÁLIS INTÉZMÉNYI ISMERETEK (3;15 SOR)</t>
  </si>
  <si>
    <r>
      <t xml:space="preserve">A tananyagelemek és a deszkriptorok projektszemléletű kapcsolódása: 
</t>
    </r>
    <r>
      <rPr>
        <sz val="11"/>
        <color theme="1"/>
        <rFont val="Franklin Gothic Book"/>
        <family val="2"/>
        <charset val="238"/>
      </rPr>
      <t>Projektmunka keretén belül a tanulók páros munkában illetve kis csoportokban elkészítenek különböző gyermek korcsoportok számára, a gyakorlatban is alkalmazható játékpedagógiai tervet.</t>
    </r>
  </si>
  <si>
    <t>Fejlesztés, rehabilitáció</t>
  </si>
  <si>
    <t>Játék szerepe a gyermek életében</t>
  </si>
  <si>
    <t>Felelős a gyermekek tartalmas tevékenységeinek megszervezéséért, oktatási intézményekkel való kapcsolattartásért, együttműködve a munkatársakkal.</t>
  </si>
  <si>
    <t>Nyitott az új fejlesztő foglalkozások, nevelési módszerek megismerésére, a kapcsolatteremtésre.</t>
  </si>
  <si>
    <t>Ismeri a különböző fejlesztő játékokat, tevékenységeket, támogatja a gyermekeket tanulmányi előmenetelükben.</t>
  </si>
  <si>
    <t>Szervezi a gyermekek mindennapi tevékenységeit az iskolai tanulmányokban és a szabadidő hasznos eltöltésében.</t>
  </si>
  <si>
    <r>
      <t xml:space="preserve">A tananyagelemek és a deszkriptorok projektszemléletű kapcsolódása: 
</t>
    </r>
    <r>
      <rPr>
        <sz val="11"/>
        <color theme="1"/>
        <rFont val="Franklin Gothic Book"/>
        <family val="2"/>
        <charset val="238"/>
      </rPr>
      <t xml:space="preserve">Egy valós munkakörnyezetet modellezve a tanulók egyénileg elkészítik az új gyermek fogadásával kapcsolatos szakmai dokumentációs iratanyagokat az egyes intézménytípusoknak megfelelően. </t>
    </r>
  </si>
  <si>
    <t>Kapcsolattartási feladatok. Kultúrák egymás mellett élésének dilemmái</t>
  </si>
  <si>
    <t>Új gyermek, fiatal felnőtt érkezésével, befogadásával kapcsolatos teendők</t>
  </si>
  <si>
    <t>Átmeneti gondozásban gyermekekkel, szülőkkel végzett feladatok</t>
  </si>
  <si>
    <t>Új gyermek, fiatal felnőtt, család az intézményben</t>
  </si>
  <si>
    <t>Gyermekcsoportok működése a gyakorlatban</t>
  </si>
  <si>
    <t>Felelős azért, hogy munkáját az egyének, családok, közösségek nemzeti, etnikai, felekezeti hovatartozásának tiszteletben tartásával végezze.</t>
  </si>
  <si>
    <t>Ismeri az egyének, családok, közösségek működésében a különböző életmódok hatásait.</t>
  </si>
  <si>
    <t>Azonosítja a családok szociokulturális hátterét, és ennek mentén szervezi a gyermekek egyéni gondozását.</t>
  </si>
  <si>
    <r>
      <t>A tananyagelemek és a deszkriptorok projektszemléletű kapcsolódása:</t>
    </r>
    <r>
      <rPr>
        <sz val="11"/>
        <rFont val="Franklin Gothic Book"/>
        <family val="2"/>
        <charset val="238"/>
      </rPr>
      <t xml:space="preserve"> 
Egy valós munkakörnyezetet modellezve a tanulók kis csoportokban elkészítenek egy bentlakásos gyermekvédő intézményben alkalmazható prevenciós foglalkozástervet illetve gyermekbántalmazás észlelése esetén követendő szakmai protokollt. </t>
    </r>
  </si>
  <si>
    <t>Közösségi programok lehetőségei és céljai</t>
  </si>
  <si>
    <t>Segítési formák, lehetőségek, beavatkozás</t>
  </si>
  <si>
    <t>Prevenciós programok és lehetőségek</t>
  </si>
  <si>
    <t>Gyermekbántalmazás</t>
  </si>
  <si>
    <t>A bántalmazási formák</t>
  </si>
  <si>
    <t>A gyermekbántalmazás különböző formái és prevenciós lehetőségek</t>
  </si>
  <si>
    <t>A gyermekvédelem kialakulása Magyarországon</t>
  </si>
  <si>
    <t>A gyermekvédelem rövid történeti áttekintése</t>
  </si>
  <si>
    <t>Gyermekkép, a gyermekekről való gondoskodás meghatározó tényezői</t>
  </si>
  <si>
    <t>Gyermekvédelem története</t>
  </si>
  <si>
    <t>Betartja az alapvető szakmai elvárásokat, protokollokat a tanulmányai és a munkavégzése során. Magára nézve kötelezőnek tekinti az előírások betartását. Önállóan képes elvégezni a kompetenciahatárán belüli tevékenységeket, és azokért felelősséget vállal.</t>
  </si>
  <si>
    <t>Szakmailag elhivatott, érdeklődik a gyermekvédelmi szabályzatok iránt, magatartása szabálykövető.</t>
  </si>
  <si>
    <t>Ismeri a szakmájához kapcsolódó, alapvető feladatok ellátását szabályozó utasításokat és iránymutatásokat.</t>
  </si>
  <si>
    <t>Megérti, követi és alkalmazza a gyermekvédelemhez kapcsolódó előírásokat, szabályzókat, protokollokat.</t>
  </si>
  <si>
    <r>
      <t xml:space="preserve">A tananyagelemek és a deszkriptorok projektszemléletű kapcsolódása: 
</t>
    </r>
    <r>
      <rPr>
        <sz val="11"/>
        <color theme="1"/>
        <rFont val="Franklin Gothic Book"/>
        <family val="2"/>
        <charset val="238"/>
      </rPr>
      <t xml:space="preserve">Számítógépes környezetben a tanulók egyénileg elkészítenek egy gyermekintézményben jellemző fejlődési dokumentációt. </t>
    </r>
  </si>
  <si>
    <t>Az élettörténeti munka gyakorlata</t>
  </si>
  <si>
    <t>Az élettörténeti munka pszichológiai aspektusai</t>
  </si>
  <si>
    <t>Az élettörténeti munka jelentősége</t>
  </si>
  <si>
    <t>Élettörténeti munka</t>
  </si>
  <si>
    <t>Egészségügyi dokumentáció</t>
  </si>
  <si>
    <t>A jogszabályban meghatározott dokumentációs rendszerek</t>
  </si>
  <si>
    <t>A gyermeki fejlődés dokumentálása</t>
  </si>
  <si>
    <t>A gyermekek fejlődésével kapcsolatos dokumentáció</t>
  </si>
  <si>
    <t>A jogszabályban előírt dokumentációs rendszerek használata</t>
  </si>
  <si>
    <t>Pénzkezelési dokumentáció</t>
  </si>
  <si>
    <t>A kapcsolattartás dokumentációja</t>
  </si>
  <si>
    <t>Rendkívüli események és gyermekbántalmazási esetek jelzése, dokumentálása</t>
  </si>
  <si>
    <t>A napi eseményekre vonatkozó dokumentáció vezetése</t>
  </si>
  <si>
    <t>A gyermekfelügyeleti munka dokumentálása</t>
  </si>
  <si>
    <t>A háztartás vezetésével kapcsolatos adminisztráció</t>
  </si>
  <si>
    <t>A munka teljesítésének dokumentumai</t>
  </si>
  <si>
    <t>A munkavállaláshoz kapcsolódó dokumentumok</t>
  </si>
  <si>
    <t>A munkavállaló adminisztrációs kötelezettségei</t>
  </si>
  <si>
    <t>Csoportgazdálkodási szabályzat</t>
  </si>
  <si>
    <t>Házi- és napirend</t>
  </si>
  <si>
    <t>Az intézmények általános adminisztrációs rendszerének megismerése</t>
  </si>
  <si>
    <t>A gyermekvédelmi intézmények szakmai programja</t>
  </si>
  <si>
    <t>A szervezeti és működési szabályzat</t>
  </si>
  <si>
    <t xml:space="preserve">Gyermekvédelmi intézmények szabályzatai, dokumentációs rendszerek az
intézményekben
</t>
  </si>
  <si>
    <t>Elsődlegesnek tartja az ellátottak és gondozottak szükségleteinek kielégítését.</t>
  </si>
  <si>
    <t>Átlátja az alapvető szociális és gyermekvédelmi ellátási formákat.</t>
  </si>
  <si>
    <t>A gyermekek ellátásához kapcsolódó nyilvántartásokat értelmez, és használja azokat munkavégzése során.</t>
  </si>
  <si>
    <t>"G" GYERMEKVÉDELMI- ÉS INTÉZMÉNYI ADMINISZTRÁCIÓS ISMERETEK (11 SOR)</t>
  </si>
  <si>
    <r>
      <t xml:space="preserve">A tananyagelemek és a deszkriptorok projektszemléletű kapcsolódása: 
</t>
    </r>
    <r>
      <rPr>
        <sz val="11"/>
        <color theme="1"/>
        <rFont val="Franklin Gothic Book"/>
        <family val="2"/>
        <charset val="238"/>
      </rPr>
      <t xml:space="preserve">Demonstrációs helyzetgyakorlatok segítségével, gyakorlati készségeket szereznek a tanulók egyénileg és csoportos munkaformákban az alapvető gyermekgondozási feladatokról. </t>
    </r>
  </si>
  <si>
    <t>Terepfeldolgozó szeminárium és szupervízió</t>
  </si>
  <si>
    <t>Gyermekfoglakozások az intézményekben</t>
  </si>
  <si>
    <t>Gyermekfoglalkozás kiscsoportban</t>
  </si>
  <si>
    <t>A ruházat állapotának folyamatos figyelemmel kísérése</t>
  </si>
  <si>
    <t>A szabadidős és fejlesztő programok tervezése, szervezése</t>
  </si>
  <si>
    <t>Feladatok a természetes és mesterséges környezet rendben tartása terén</t>
  </si>
  <si>
    <t>Dokumentumok, feljegyzések készítése</t>
  </si>
  <si>
    <t>Ismerkedés a gyermekotthonnal, nevelőszülői ellátással</t>
  </si>
  <si>
    <t>Gyermekvédelmi szakellátás, az átmeneti gondozás és a javítóintézeti nevelés feladatai</t>
  </si>
  <si>
    <t>Étrend készítése, élelmiszerek beszerzése</t>
  </si>
  <si>
    <t>A kultúrhigiénés szokások kialakítása</t>
  </si>
  <si>
    <t>Szülőkkel való együttműködés a gyakorlatban</t>
  </si>
  <si>
    <t>Betegségből adódó gondozási, ápolási feladatok</t>
  </si>
  <si>
    <t>Gondozási, ápolási feladatok</t>
  </si>
  <si>
    <t>Gyermekgondozási, ápolási feladatok</t>
  </si>
  <si>
    <t>Gyermekbetegségek megelőzésének lehetőségei</t>
  </si>
  <si>
    <t>Gyermekbetegségek osztályozása</t>
  </si>
  <si>
    <t>Gyermekbetegségek alapjai</t>
  </si>
  <si>
    <t>Gyermekbetegségek, gyermekbalesetek</t>
  </si>
  <si>
    <t>Gyermekápolás</t>
  </si>
  <si>
    <t>Gyermekápolás alapjai</t>
  </si>
  <si>
    <t>A beteg gyermek felismerése</t>
  </si>
  <si>
    <t>Gyermekápolási ismeretek</t>
  </si>
  <si>
    <t>Gyermekgondozás</t>
  </si>
  <si>
    <t>A gyermek szükségletei</t>
  </si>
  <si>
    <t>Gyermekgondozás alapjai</t>
  </si>
  <si>
    <t>Ismeretek a gyermekgondozásról</t>
  </si>
  <si>
    <t>Felelős a rábízott gyermekek vonatkozó jogszabályban előírt teljes körű ellátásának biztosításáért, együttműködve a munkatársakkal.</t>
  </si>
  <si>
    <t>Elsődlegesnek tartja a gyermekek szükségleteinek kielégítését.</t>
  </si>
  <si>
    <t>Rendelkezik a gyermekgondozás-hoz szükséges ismeretekkel.</t>
  </si>
  <si>
    <t>Ellátja a gyermekgondozással járó feladatokat.</t>
  </si>
  <si>
    <t>"F" GYERMEKGONDOZÁSI ALAP- ÉS SZAKISMERETEK (8; 10. sor)</t>
  </si>
  <si>
    <r>
      <t>A tananyagelemek és a deszkriptorok projektszemléletű kapcsolódása:</t>
    </r>
    <r>
      <rPr>
        <b/>
        <sz val="11"/>
        <color rgb="FFFF0000"/>
        <rFont val="Franklin Gothic Book"/>
        <family val="2"/>
        <charset val="238"/>
      </rPr>
      <t xml:space="preserve"> 
</t>
    </r>
    <r>
      <rPr>
        <sz val="11"/>
        <rFont val="Franklin Gothic Book"/>
        <family val="2"/>
        <charset val="238"/>
      </rPr>
      <t xml:space="preserve">Szimulációs helyzetgyakorlatokban készségszerűen kipróbálják és modellezik a tanulók az asszertív kommunikációs helyzeteket, stratégiákat. </t>
    </r>
    <r>
      <rPr>
        <sz val="11"/>
        <color theme="1"/>
        <rFont val="Franklin Gothic Book"/>
        <family val="2"/>
        <charset val="238"/>
      </rPr>
      <t xml:space="preserve">A szimulációs helyzetgyakorlatok élmény tapasztalatait kis csoportos munkaformában megbeszélik a tanulók, majd szakmai következtetéseiket levonva elemzik az egyes stratégiákat. </t>
    </r>
  </si>
  <si>
    <t>Asszertív kommunikáció a gyermekvédelemben</t>
  </si>
  <si>
    <t>Másokkal együttműködve járul hozzá a szakma és az intézmény fejlődéséhez.</t>
  </si>
  <si>
    <t>Nyitott és fogékony a szakmájában és a saját környezetében zajló változásokra.</t>
  </si>
  <si>
    <t>Ismeri a folyamatos képzés, továbbképzés lehetőségeit, az élethosszig tartó tanulás célját.</t>
  </si>
  <si>
    <t>Azonosítja a digitális kockázatokat, amelyek a gyermekek életében előfordulnak, ezek veszélyeire felhívja a figyelmet, tudatos internethasználatra buzdít.</t>
  </si>
  <si>
    <r>
      <t xml:space="preserve">A tananyagelemek és a deszkriptorok projektszemléletű kapcsolódása: 
</t>
    </r>
    <r>
      <rPr>
        <sz val="11"/>
        <rFont val="Franklin Gothic Book"/>
        <family val="2"/>
        <charset val="238"/>
      </rPr>
      <t>A tanulók csoportokban megalkotnak egy gyermekintézmény működését szabályozó baleset és munkavédelmi szabályzatot.</t>
    </r>
    <r>
      <rPr>
        <sz val="11"/>
        <color rgb="FFFF0000"/>
        <rFont val="Franklin Gothic Book"/>
        <family val="2"/>
        <charset val="238"/>
      </rPr>
      <t xml:space="preserve"> </t>
    </r>
    <r>
      <rPr>
        <sz val="11"/>
        <color theme="1"/>
        <rFont val="Franklin Gothic Book"/>
        <family val="2"/>
        <charset val="238"/>
      </rPr>
      <t xml:space="preserve">Az elkészült munkavédelmi szabályzatot kis csoportokban prezentálják a tanulók, ezt követően csoportos együttműködés keretén belül egy egységes szerkezetbe foglalják azt, és ezt is bemutatják. </t>
    </r>
  </si>
  <si>
    <t>Munkavégzéssel összefüggő balesetvédelem, balesetmegelőzés gyakorlata</t>
  </si>
  <si>
    <t>Gyermekbalesetek ellátása</t>
  </si>
  <si>
    <t>Veszélyforrások, gyermekbalesetek csoportosítása, megelőzés lehetőségei</t>
  </si>
  <si>
    <t>Felelős a gyermekek egészségének megóvásában, szükség esetén elsősegélyt biztosít számukra, amennyiben meghaladja kompetenciáit, segítséget kér.</t>
  </si>
  <si>
    <t>Képes és nyitott a segítségnyújtásra.</t>
  </si>
  <si>
    <t>Rendelkezik az elsősegélynyújtás ismereteivel.</t>
  </si>
  <si>
    <t>Azonosítja és megoldja az elsősegélynyújtási helyzeteket.</t>
  </si>
  <si>
    <r>
      <t>A tananyagelemek és a deszkriptorok projektszemléletű kapcsolódása:</t>
    </r>
    <r>
      <rPr>
        <sz val="11"/>
        <color rgb="FFFF0000"/>
        <rFont val="Franklin Gothic Book"/>
        <family val="2"/>
        <charset val="238"/>
      </rPr>
      <t xml:space="preserve"> 
</t>
    </r>
    <r>
      <rPr>
        <sz val="11"/>
        <rFont val="Franklin Gothic Book"/>
        <family val="2"/>
        <charset val="238"/>
      </rPr>
      <t xml:space="preserve">Egy valós munkakörnyezetet modellezve a tanulók egyénileg elkészítenek egy ellátottra vonatkozó differenciált fejlesztési tervet, amelyben kiemelt szerepet kapnak az egyéni motivációra fókuszáló szakmai módszertani elemek. Az elkészített differenciált fejlesztési tervet kis csoportokban elemzik a tanulók. </t>
    </r>
  </si>
  <si>
    <t>A gyermeknevelés általános kérdései</t>
  </si>
  <si>
    <t>Differenciált nevelés</t>
  </si>
  <si>
    <t>Felelős a segítőkész kapcsolat megteremtéséért, melyben motiválja a gyermekeket.</t>
  </si>
  <si>
    <t>Személyes példamutatással elősegíti a gyermekek motiváltságának felkeltését és fenntartását.</t>
  </si>
  <si>
    <t>Ismeri a személyre szabott motivációs eszközöket, kommunikációt.</t>
  </si>
  <si>
    <t>Azonosítja a gyermekek motiválásának lehetőségeit, amelyek segítségével motiválja őket.</t>
  </si>
  <si>
    <r>
      <t>A tananyagelemek és a deszkriptorok projektszemléletű kapcsolódása:</t>
    </r>
    <r>
      <rPr>
        <sz val="11"/>
        <color rgb="FFFF0000"/>
        <rFont val="Franklin Gothic Book"/>
        <family val="2"/>
        <charset val="238"/>
      </rPr>
      <t xml:space="preserve"> 
</t>
    </r>
    <r>
      <rPr>
        <sz val="11"/>
        <rFont val="Franklin Gothic Book"/>
        <family val="2"/>
        <charset val="238"/>
      </rPr>
      <t>Csoportos munka keretében a tanulók egy bentlakásos gyermekintézmény vonatkozásában elkészítenek egy részletes háztartásvezetési szabályzatot, mely külön kitér az adott életkor életviteli szokás és készségrendszerének fejlesztésére.</t>
    </r>
  </si>
  <si>
    <t>Háztartásvezetés gyakorlata</t>
  </si>
  <si>
    <t>Háztartásgazdálkodás</t>
  </si>
  <si>
    <t>Házimunkák tervezése – szervezése</t>
  </si>
  <si>
    <t>Háztartásvezetés elmélete</t>
  </si>
  <si>
    <t>Háztartásvezetési alapok</t>
  </si>
  <si>
    <t>Főzési és konyhatechnikai ismeretek a gyakorlatban</t>
  </si>
  <si>
    <t>Étrend, étlaptervezés</t>
  </si>
  <si>
    <t>Ételkészítési ismeretek</t>
  </si>
  <si>
    <t>Élelmiszer ismeret</t>
  </si>
  <si>
    <t>Táplálkozás egészségtan</t>
  </si>
  <si>
    <t>Főzési és konyhatechnika alapismeretek</t>
  </si>
  <si>
    <t>Felelős a napi takarítási és fertőtlenítési feladatok elvégzéséért. Odafigyel az előírások betartására, a munka-, tűz-, baleset- és környezetvédelmi feladatok ellátása mellett.</t>
  </si>
  <si>
    <t xml:space="preserve">Nyitott arra, hogy munkatársaival folyamatosan fejlessze a takarítási technikákat. Ismeri a hulladék és veszélyes hulladék kezelésének módját, szabályait. </t>
  </si>
  <si>
    <t>Ismeri a gyermekek ellátása körüli higiéniai előírásokat, takarítóeszközöket és takarítási technikákat.</t>
  </si>
  <si>
    <t>Alkalmazza a gyermekek ellátása során a higiéniai eszközöket, technikákat.</t>
  </si>
  <si>
    <t xml:space="preserve">"D" ÉLELMISZER- ÉS KONYHATECHNOLÓGIAI ISMERETEK (6 SOR) </t>
  </si>
  <si>
    <r>
      <t xml:space="preserve">A tananyagelemek és a deszkriptorok projektszemléletű kapcsolódása: 
</t>
    </r>
    <r>
      <rPr>
        <sz val="11"/>
        <color theme="1"/>
        <rFont val="Franklin Gothic Book"/>
        <family val="2"/>
        <charset val="238"/>
      </rPr>
      <t>A tanulók önállóan kivitelezhető projektfeladat segítségével részletesen bemutatnak egy gyermek életutat, külön kitérve az egyes fejlődési és pszichés problémákra.</t>
    </r>
  </si>
  <si>
    <t>Versengés vagy együttműködés, büntetés vagy természetes következmények</t>
  </si>
  <si>
    <t>Értő figyelem és a motiváció lehetőségei</t>
  </si>
  <si>
    <t>A konfliktus, a problémamegoldó stratégia</t>
  </si>
  <si>
    <t>A segítő beállítódásával kapcsolatos szakmai elvárások</t>
  </si>
  <si>
    <t>Traumát átélt gyermek</t>
  </si>
  <si>
    <t>A speciális és kettős ellátási szükségletű gyermek</t>
  </si>
  <si>
    <t>Gyermeki viselkedés</t>
  </si>
  <si>
    <t>Különleges ellátási szükségletű gyermek</t>
  </si>
  <si>
    <t>Különleges, speciális és kettős ellátási szükségletű gyermekek gondozása</t>
  </si>
  <si>
    <t>A megváltozott környezet elfoglalása, beilleszkedés</t>
  </si>
  <si>
    <t>A családból való kikerülés traumája</t>
  </si>
  <si>
    <t>A családból történő kiemelés</t>
  </si>
  <si>
    <t>A családon belüli traumák</t>
  </si>
  <si>
    <t>Gyermekbántalmazás, veszélyeztetés, elhanyagolás</t>
  </si>
  <si>
    <t>Gyermek a diszfunkcionális családi kapcsolatban</t>
  </si>
  <si>
    <t>Érett felnőtt személyiség</t>
  </si>
  <si>
    <t>A gyermekvédelem pszichológiai vonatkozásai</t>
  </si>
  <si>
    <t>A serdülőkori problémák, nehézségek</t>
  </si>
  <si>
    <t>Serdülőkor, pubertás (12-21 éves)</t>
  </si>
  <si>
    <t>Pszichés szabályozó folyamatok kisiskolás korban</t>
  </si>
  <si>
    <t>Kisiskoláskor, prepubertás (6-12 éves)</t>
  </si>
  <si>
    <t>Az óvodás gondolkodása, akarata</t>
  </si>
  <si>
    <t>Az óvodáskor életkori sajátossága (3-6 éves)</t>
  </si>
  <si>
    <t>Csecsemőkor</t>
  </si>
  <si>
    <t>Gyermekfejlődés szakaszai és szükséglete</t>
  </si>
  <si>
    <t>Felelős a gyermekek egyéni bánásmódjának megvalósulásáért.</t>
  </si>
  <si>
    <t>Nyitott és elfogadó a különböző személyiségjegyek megismerésére.</t>
  </si>
  <si>
    <t>Ismeri a gyermekek fejlődéslélektanát.</t>
  </si>
  <si>
    <t>Azonosítja a gyermekek személyiségjegyeit, és ez alapján biztosítja számukra a megfelelő nevelési hátteret.</t>
  </si>
  <si>
    <t>"C" GYERMEK FEJLŐDÉSLÉLEKTANI ISMERETEK- GYERMEKPSZICHOLÓGIA (5 SOR)</t>
  </si>
  <si>
    <r>
      <t>A tananyagelemek és a deszkriptorok projektszemléletű kapcsolódása:</t>
    </r>
    <r>
      <rPr>
        <b/>
        <sz val="11"/>
        <rFont val="Franklin Gothic Book"/>
        <family val="2"/>
        <charset val="238"/>
      </rPr>
      <t xml:space="preserve"> 
</t>
    </r>
    <r>
      <rPr>
        <sz val="11"/>
        <rFont val="Franklin Gothic Book"/>
        <family val="2"/>
        <charset val="238"/>
      </rPr>
      <t>A tanulók önállóan elkészítenek egy adott gyermekcsoporthoz illeszkedő programtervet, foglalkozástervet.</t>
    </r>
    <r>
      <rPr>
        <sz val="11"/>
        <color rgb="FFFF0000"/>
        <rFont val="Franklin Gothic Book"/>
        <family val="2"/>
        <charset val="238"/>
      </rPr>
      <t xml:space="preserve"> </t>
    </r>
    <r>
      <rPr>
        <sz val="11"/>
        <color theme="1"/>
        <rFont val="Franklin Gothic Book"/>
        <family val="2"/>
        <charset val="238"/>
      </rPr>
      <t xml:space="preserve">Munkahelyi környezetet modellezve az elkészített programterveket, foglalkozási terveket prezentálják, ezt követően szakmai munkacsoportokban SWOT analízis segítségével elemzik azokat. </t>
    </r>
  </si>
  <si>
    <t>Gyermekcsoportok működése az intézményekben</t>
  </si>
  <si>
    <t>Szabadidőszervezés</t>
  </si>
  <si>
    <t>Csoportdinamikai alapok</t>
  </si>
  <si>
    <t>Gyermekcsoportok működése</t>
  </si>
  <si>
    <t>Felelős a gyermekek együttműködésének kialakításáért a saját hatékony munkavégzésének érdekében.</t>
  </si>
  <si>
    <t>Tiszteletben tartja az egyének autonómiáját.</t>
  </si>
  <si>
    <t>Átlátja a csoportok működését, szerkezetét, azok jellemzőit.</t>
  </si>
  <si>
    <t>Felismeri és értelmezi a csoportdinamikai jelenségeket, annak érdekében, hogy megteremtse az együttműködés lehetőségeit.</t>
  </si>
  <si>
    <r>
      <t xml:space="preserve">A tananyagelemek és a deszkriptorok projektszemléletű kapcsolódása: 
</t>
    </r>
    <r>
      <rPr>
        <sz val="11"/>
        <color theme="1"/>
        <rFont val="Franklin Gothic Book"/>
        <family val="2"/>
        <charset val="238"/>
      </rPr>
      <t>Egy adott valós munkakörnyezetben modellezhető komplex döntéshozatali problémafát készítenek a tanulók csoportokban, amelynek keretén belül külön szerepet kap a szektorközi együttműködés lehetősége.</t>
    </r>
  </si>
  <si>
    <t>Intézményen belüli és kívüli együttműködések</t>
  </si>
  <si>
    <t>Gondozói feladatok az átmeneti gondozásban</t>
  </si>
  <si>
    <t xml:space="preserve">Az átmeneti gondozás intézményei és feladatai </t>
  </si>
  <si>
    <t>Az átmeneti gondozás működése és gondozási feladatai</t>
  </si>
  <si>
    <t>A gyermekotthon, javítóintézet működése</t>
  </si>
  <si>
    <t>Felelős munkájának leghatékonyabb módon történő elvégzéséért.</t>
  </si>
  <si>
    <t>Rendszerszemléletű gondolkodással rendelkezik, melynek segítségével átlátja a különböző szakterületek sajátosságait, működését.</t>
  </si>
  <si>
    <t>Ismeri a szociális rendszer működési mechanizmusát.</t>
  </si>
  <si>
    <t>A különböző szakterületek közötti összefüggések figyelembevételé-vel szektorközi együttműködése-ket alakít ki.</t>
  </si>
  <si>
    <r>
      <t>A tananyagelemek és a deszkriptorok projektszemléletű kapcsolódása:</t>
    </r>
    <r>
      <rPr>
        <sz val="11"/>
        <color theme="1"/>
        <rFont val="Franklin Gothic Book"/>
        <family val="2"/>
        <charset val="238"/>
      </rPr>
      <t xml:space="preserve"> 
A tanulók különböző valós munkakörnyezeteket modellezve, páros vagy kiscsoportos formában dolgoznak fel jellemző kliensproblémákat. A megoldáshoz a segítő beszélgetés technikáját és más, a szociális munkában alkalmazott módszereket használják.</t>
    </r>
  </si>
  <si>
    <t>Kérdezéstechnikák</t>
  </si>
  <si>
    <t>Segítő beszélgetés</t>
  </si>
  <si>
    <t>Helyzetgyakorlat</t>
  </si>
  <si>
    <t>Általános műveltség viselkedéskultúra</t>
  </si>
  <si>
    <t>A gyermekek ellátásával összefüggő problémákat saját hatáskörben megoldja.</t>
  </si>
  <si>
    <t>Segítőkész és nyitott a gyermekek ellátásával összefüggő problémák megoldására.</t>
  </si>
  <si>
    <t>Rendelkezik a gyermekek ellátásával összefüggő probléma megoldására irányuló tudással.</t>
  </si>
  <si>
    <t>Felismeri azon problémákat, melyek a gyermekek ellátásával összefüggenek, annak érdekében, hogy megteremtse az ellátottak számára a megfelelő nevelési hátteret.</t>
  </si>
  <si>
    <r>
      <t>A tananyagelemek és a deszkriptorok projektszemléletű kapcsolódása:</t>
    </r>
    <r>
      <rPr>
        <sz val="11"/>
        <color theme="1"/>
        <rFont val="Franklin Gothic Book"/>
        <family val="2"/>
        <charset val="238"/>
      </rPr>
      <t xml:space="preserve"> 
A tanulók helyzetgyakorlatok során tipikus konfliktushelyzeteket oldanak meg egyénileg és csoportosan.</t>
    </r>
  </si>
  <si>
    <t>Viselkedéskultúra elmélete</t>
  </si>
  <si>
    <t>Felelős a konfliktusok megelőzéséért és feloldásáért.</t>
  </si>
  <si>
    <t>Munkája során törekszik a konfliktusok megelőzésére, feloldására.</t>
  </si>
  <si>
    <t>Ismeri a gyermekek életében előforduló konfliktushelyzeteket, azok típusait és jellemzőit.</t>
  </si>
  <si>
    <t>Azonosítja a konfliktushelyzeteket, alkalmazza a konfliktuskezelés különböző módszereit és a megoldási stratégiákat.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</si>
</sst>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b/>
      <sz val="11"/>
      <name val="Franklin Gothic Book"/>
      <family val="2"/>
      <charset val="238"/>
    </font>
    <font>
      <sz val="11"/>
      <color rgb="FFFF0000"/>
      <name val="Franklin Gothic Book"/>
      <family val="2"/>
      <charset val="238"/>
    </font>
    <font>
      <sz val="11"/>
      <color rgb="FF00B050"/>
      <name val="Franklin Gothic Book"/>
      <family val="2"/>
      <charset val="238"/>
    </font>
    <font>
      <sz val="11"/>
      <name val="Franklin Gothic Book"/>
      <family val="2"/>
      <charset val="238"/>
    </font>
    <font>
      <b/>
      <sz val="11"/>
      <color rgb="FFFF0000"/>
      <name val="Franklin Gothic Book"/>
      <family val="2"/>
      <charset val="238"/>
    </font>
  </fonts>
  <fills count="8">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
      <patternFill patternType="solid">
        <fgColor theme="3" tint="0.89999084444715716"/>
        <bgColor indexed="64"/>
      </patternFill>
    </fill>
  </fills>
  <borders count="28">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thin">
        <color auto="1"/>
      </left>
      <right style="medium">
        <color indexed="64"/>
      </right>
      <top style="thin">
        <color auto="1"/>
      </top>
      <bottom style="thin">
        <color auto="1"/>
      </bottom>
      <diagonal/>
    </border>
    <border>
      <left/>
      <right style="thin">
        <color auto="1"/>
      </right>
      <top style="medium">
        <color auto="1"/>
      </top>
      <bottom/>
      <diagonal/>
    </border>
    <border>
      <left/>
      <right style="thin">
        <color auto="1"/>
      </right>
      <top/>
      <bottom/>
      <diagonal/>
    </border>
    <border>
      <left/>
      <right style="thin">
        <color auto="1"/>
      </right>
      <top/>
      <bottom style="medium">
        <color auto="1"/>
      </bottom>
      <diagonal/>
    </border>
    <border>
      <left style="thin">
        <color auto="1"/>
      </left>
      <right style="thin">
        <color indexed="64"/>
      </right>
      <top style="medium">
        <color auto="1"/>
      </top>
      <bottom/>
      <diagonal/>
    </border>
    <border>
      <left style="thin">
        <color auto="1"/>
      </left>
      <right style="thin">
        <color indexed="64"/>
      </right>
      <top/>
      <bottom/>
      <diagonal/>
    </border>
    <border>
      <left style="thin">
        <color auto="1"/>
      </left>
      <right style="thin">
        <color indexed="64"/>
      </right>
      <top/>
      <bottom style="medium">
        <color auto="1"/>
      </bottom>
      <diagonal/>
    </border>
  </borders>
  <cellStyleXfs count="1">
    <xf numFmtId="0" fontId="0" fillId="0" borderId="0"/>
  </cellStyleXfs>
  <cellXfs count="52">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5" fillId="0" borderId="0" xfId="0" applyFont="1" applyAlignment="1" applyProtection="1">
      <alignment horizontal="left" vertical="center" wrapText="1"/>
      <protection locked="0"/>
    </xf>
    <xf numFmtId="0" fontId="5"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7" borderId="0" xfId="0" applyFont="1" applyFill="1"/>
    <xf numFmtId="0" fontId="2" fillId="3" borderId="21"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3" fillId="3" borderId="5" xfId="0" applyFont="1" applyFill="1" applyBorder="1" applyAlignment="1">
      <alignment horizontal="left"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2" borderId="25" xfId="0" applyFont="1" applyFill="1" applyBorder="1" applyAlignment="1">
      <alignment horizontal="center" vertical="center" textRotation="90" wrapText="1"/>
    </xf>
    <xf numFmtId="0" fontId="1" fillId="2" borderId="26" xfId="0" applyFont="1" applyFill="1" applyBorder="1" applyAlignment="1">
      <alignment horizontal="center" vertical="center" textRotation="90" wrapText="1"/>
    </xf>
    <xf numFmtId="0" fontId="1" fillId="2" borderId="27" xfId="0" applyFont="1" applyFill="1" applyBorder="1" applyAlignment="1">
      <alignment horizontal="center" vertical="center" textRotation="90"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5" borderId="9"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4" borderId="10" xfId="0" applyFont="1" applyFill="1" applyBorder="1" applyAlignment="1">
      <alignment horizontal="right" vertical="center" wrapText="1"/>
    </xf>
    <xf numFmtId="0" fontId="1" fillId="4" borderId="9" xfId="0" applyFont="1" applyFill="1" applyBorder="1" applyAlignment="1">
      <alignment horizontal="right" vertical="center" wrapText="1"/>
    </xf>
    <xf numFmtId="0" fontId="1" fillId="4" borderId="11" xfId="0" applyFont="1" applyFill="1" applyBorder="1" applyAlignment="1">
      <alignment horizontal="right"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6" fillId="6" borderId="12" xfId="0" applyFont="1" applyFill="1" applyBorder="1" applyAlignment="1">
      <alignment horizontal="justify" vertical="center" wrapText="1"/>
    </xf>
    <xf numFmtId="0" fontId="6" fillId="6" borderId="9" xfId="0" applyFont="1" applyFill="1" applyBorder="1" applyAlignment="1">
      <alignment horizontal="justify" vertical="center" wrapText="1"/>
    </xf>
    <xf numFmtId="0" fontId="6" fillId="6" borderId="13" xfId="0" applyFont="1" applyFill="1" applyBorder="1" applyAlignment="1">
      <alignment horizontal="justify" vertical="center" wrapText="1"/>
    </xf>
    <xf numFmtId="0" fontId="2" fillId="6" borderId="12" xfId="0" applyFont="1" applyFill="1" applyBorder="1" applyAlignment="1">
      <alignment horizontal="justify" vertical="center" wrapText="1"/>
    </xf>
    <xf numFmtId="0" fontId="2" fillId="6" borderId="9" xfId="0" applyFont="1" applyFill="1" applyBorder="1" applyAlignment="1">
      <alignment horizontal="justify" vertical="center" wrapText="1"/>
    </xf>
    <xf numFmtId="0" fontId="2" fillId="6" borderId="13" xfId="0" applyFont="1" applyFill="1" applyBorder="1" applyAlignment="1">
      <alignment horizontal="justify" vertical="center" wrapText="1"/>
    </xf>
    <xf numFmtId="0" fontId="1" fillId="6" borderId="20" xfId="0" applyFont="1" applyFill="1" applyBorder="1" applyAlignment="1">
      <alignment horizontal="center" vertical="center" wrapText="1"/>
    </xf>
    <xf numFmtId="0" fontId="1" fillId="6" borderId="2" xfId="0" applyFont="1" applyFill="1" applyBorder="1" applyAlignment="1">
      <alignment horizontal="center" vertical="center" wrapText="1"/>
    </xf>
  </cellXfs>
  <cellStyles count="1">
    <cellStyle name="Normál" xfId="0" builtinId="0"/>
  </cellStyles>
  <dxfs count="0"/>
  <tableStyles count="0" defaultTableStyle="TableStyleMedium2" defaultPivotStyle="PivotStyleLight16"/>
  <colors>
    <mruColors>
      <color rgb="FFFFC55D"/>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55D"/>
  </sheetPr>
  <dimension ref="A1:J119"/>
  <sheetViews>
    <sheetView zoomScale="85" zoomScaleNormal="85" workbookViewId="0">
      <selection activeCell="C12" sqref="C12:F12"/>
    </sheetView>
  </sheetViews>
  <sheetFormatPr defaultColWidth="9.140625" defaultRowHeight="15.75" x14ac:dyDescent="0.25"/>
  <cols>
    <col min="1" max="1" width="12" style="3" customWidth="1"/>
    <col min="2" max="2" width="28.7109375" style="4" customWidth="1"/>
    <col min="3" max="3" width="23" style="3" customWidth="1"/>
    <col min="4" max="4" width="28.7109375" style="3" customWidth="1"/>
    <col min="5" max="5" width="24.42578125" style="3" customWidth="1"/>
    <col min="6" max="6" width="28" style="3" customWidth="1"/>
    <col min="7" max="7" width="24" style="3" customWidth="1"/>
    <col min="8" max="8" width="23.140625" style="3" customWidth="1"/>
    <col min="9" max="9" width="48.42578125" style="2" customWidth="1"/>
    <col min="10" max="10" width="43.28515625" style="2" customWidth="1"/>
    <col min="11" max="16384" width="9.140625" style="2"/>
  </cols>
  <sheetData>
    <row r="1" spans="1:8" s="1" customFormat="1" ht="48" thickBot="1" x14ac:dyDescent="0.3">
      <c r="A1" s="8" t="s">
        <v>0</v>
      </c>
      <c r="B1" s="9" t="s">
        <v>1</v>
      </c>
      <c r="C1" s="10" t="s">
        <v>2</v>
      </c>
      <c r="D1" s="10" t="s">
        <v>3</v>
      </c>
      <c r="E1" s="10" t="s">
        <v>4</v>
      </c>
      <c r="F1" s="10" t="s">
        <v>5</v>
      </c>
      <c r="G1" s="11" t="s">
        <v>6</v>
      </c>
      <c r="H1" s="12" t="s">
        <v>7</v>
      </c>
    </row>
    <row r="2" spans="1:8" x14ac:dyDescent="0.25">
      <c r="A2" s="22">
        <v>1</v>
      </c>
      <c r="B2" s="25" t="s">
        <v>122</v>
      </c>
      <c r="C2" s="19" t="s">
        <v>10</v>
      </c>
      <c r="D2" s="19" t="s">
        <v>11</v>
      </c>
      <c r="E2" s="19" t="s">
        <v>12</v>
      </c>
      <c r="F2" s="19" t="s">
        <v>13</v>
      </c>
      <c r="G2" s="28" t="s">
        <v>115</v>
      </c>
      <c r="H2" s="29"/>
    </row>
    <row r="3" spans="1:8" x14ac:dyDescent="0.3">
      <c r="A3" s="23"/>
      <c r="B3" s="26"/>
      <c r="C3" s="20"/>
      <c r="D3" s="20"/>
      <c r="E3" s="20"/>
      <c r="F3" s="20"/>
      <c r="G3" s="13" t="s">
        <v>83</v>
      </c>
      <c r="H3" s="14">
        <v>12</v>
      </c>
    </row>
    <row r="4" spans="1:8" ht="16.5" thickBot="1" x14ac:dyDescent="0.3">
      <c r="A4" s="23"/>
      <c r="B4" s="26"/>
      <c r="C4" s="20"/>
      <c r="D4" s="20"/>
      <c r="E4" s="20"/>
      <c r="F4" s="20"/>
      <c r="G4" s="15" t="s">
        <v>84</v>
      </c>
      <c r="H4" s="14">
        <v>12</v>
      </c>
    </row>
    <row r="5" spans="1:8" x14ac:dyDescent="0.25">
      <c r="A5" s="23"/>
      <c r="B5" s="26"/>
      <c r="C5" s="20"/>
      <c r="D5" s="20"/>
      <c r="E5" s="20"/>
      <c r="F5" s="20"/>
      <c r="G5" s="28" t="s">
        <v>116</v>
      </c>
      <c r="H5" s="29"/>
    </row>
    <row r="6" spans="1:8" ht="47.25" x14ac:dyDescent="0.25">
      <c r="A6" s="23"/>
      <c r="B6" s="26"/>
      <c r="C6" s="20"/>
      <c r="D6" s="20"/>
      <c r="E6" s="20"/>
      <c r="F6" s="20"/>
      <c r="G6" s="15" t="s">
        <v>85</v>
      </c>
      <c r="H6" s="14">
        <v>9</v>
      </c>
    </row>
    <row r="7" spans="1:8" ht="31.5" x14ac:dyDescent="0.25">
      <c r="A7" s="23"/>
      <c r="B7" s="26"/>
      <c r="C7" s="20"/>
      <c r="D7" s="20"/>
      <c r="E7" s="20"/>
      <c r="F7" s="20"/>
      <c r="G7" s="15" t="s">
        <v>86</v>
      </c>
      <c r="H7" s="14">
        <v>9</v>
      </c>
    </row>
    <row r="8" spans="1:8" ht="31.5" x14ac:dyDescent="0.25">
      <c r="A8" s="23"/>
      <c r="B8" s="26"/>
      <c r="C8" s="20"/>
      <c r="D8" s="20"/>
      <c r="E8" s="20"/>
      <c r="F8" s="20"/>
      <c r="G8" s="15" t="s">
        <v>87</v>
      </c>
      <c r="H8" s="14">
        <v>9</v>
      </c>
    </row>
    <row r="9" spans="1:8" ht="63" x14ac:dyDescent="0.25">
      <c r="A9" s="23"/>
      <c r="B9" s="26"/>
      <c r="C9" s="20"/>
      <c r="D9" s="20"/>
      <c r="E9" s="20"/>
      <c r="F9" s="20"/>
      <c r="G9" s="15" t="s">
        <v>88</v>
      </c>
      <c r="H9" s="14">
        <v>9</v>
      </c>
    </row>
    <row r="10" spans="1:8" ht="31.5" x14ac:dyDescent="0.25">
      <c r="A10" s="23"/>
      <c r="B10" s="26"/>
      <c r="C10" s="20"/>
      <c r="D10" s="20"/>
      <c r="E10" s="20"/>
      <c r="F10" s="20"/>
      <c r="G10" s="15" t="s">
        <v>89</v>
      </c>
      <c r="H10" s="14">
        <v>9</v>
      </c>
    </row>
    <row r="11" spans="1:8" ht="16.5" thickBot="1" x14ac:dyDescent="0.3">
      <c r="A11" s="23"/>
      <c r="B11" s="26"/>
      <c r="C11" s="21"/>
      <c r="D11" s="21"/>
      <c r="E11" s="21"/>
      <c r="F11" s="21"/>
      <c r="G11" s="30" t="s">
        <v>8</v>
      </c>
      <c r="H11" s="32">
        <f>SUM(H3:H4,H6:H10)</f>
        <v>69</v>
      </c>
    </row>
    <row r="12" spans="1:8" ht="150" customHeight="1" thickBot="1" x14ac:dyDescent="0.3">
      <c r="A12" s="24"/>
      <c r="B12" s="27"/>
      <c r="C12" s="34" t="s">
        <v>129</v>
      </c>
      <c r="D12" s="34"/>
      <c r="E12" s="34"/>
      <c r="F12" s="35"/>
      <c r="G12" s="31"/>
      <c r="H12" s="33"/>
    </row>
    <row r="13" spans="1:8" x14ac:dyDescent="0.25">
      <c r="A13" s="22">
        <v>2</v>
      </c>
      <c r="B13" s="25" t="s">
        <v>123</v>
      </c>
      <c r="C13" s="19" t="s">
        <v>14</v>
      </c>
      <c r="D13" s="19" t="s">
        <v>15</v>
      </c>
      <c r="E13" s="19" t="s">
        <v>16</v>
      </c>
      <c r="F13" s="19" t="s">
        <v>17</v>
      </c>
      <c r="G13" s="28" t="s">
        <v>115</v>
      </c>
      <c r="H13" s="29"/>
    </row>
    <row r="14" spans="1:8" ht="32.25" thickBot="1" x14ac:dyDescent="0.3">
      <c r="A14" s="23"/>
      <c r="B14" s="26"/>
      <c r="C14" s="20"/>
      <c r="D14" s="20"/>
      <c r="E14" s="20"/>
      <c r="F14" s="20"/>
      <c r="G14" s="15" t="s">
        <v>90</v>
      </c>
      <c r="H14" s="14">
        <v>12</v>
      </c>
    </row>
    <row r="15" spans="1:8" x14ac:dyDescent="0.25">
      <c r="A15" s="23"/>
      <c r="B15" s="26"/>
      <c r="C15" s="20"/>
      <c r="D15" s="20"/>
      <c r="E15" s="20"/>
      <c r="F15" s="20"/>
      <c r="G15" s="28" t="s">
        <v>117</v>
      </c>
      <c r="H15" s="29"/>
    </row>
    <row r="16" spans="1:8" ht="31.5" x14ac:dyDescent="0.25">
      <c r="A16" s="23"/>
      <c r="B16" s="26"/>
      <c r="C16" s="20"/>
      <c r="D16" s="20"/>
      <c r="E16" s="20"/>
      <c r="F16" s="20"/>
      <c r="G16" s="15" t="s">
        <v>91</v>
      </c>
      <c r="H16" s="14">
        <v>12</v>
      </c>
    </row>
    <row r="17" spans="1:8" ht="32.25" thickBot="1" x14ac:dyDescent="0.3">
      <c r="A17" s="23"/>
      <c r="B17" s="26"/>
      <c r="C17" s="20"/>
      <c r="D17" s="20"/>
      <c r="E17" s="20"/>
      <c r="F17" s="20"/>
      <c r="G17" s="15" t="s">
        <v>92</v>
      </c>
      <c r="H17" s="14">
        <v>12</v>
      </c>
    </row>
    <row r="18" spans="1:8" x14ac:dyDescent="0.25">
      <c r="A18" s="23"/>
      <c r="B18" s="26"/>
      <c r="C18" s="20"/>
      <c r="D18" s="20"/>
      <c r="E18" s="20"/>
      <c r="F18" s="20"/>
      <c r="G18" s="28" t="s">
        <v>118</v>
      </c>
      <c r="H18" s="29"/>
    </row>
    <row r="19" spans="1:8" ht="31.5" x14ac:dyDescent="0.25">
      <c r="A19" s="23"/>
      <c r="B19" s="26"/>
      <c r="C19" s="20"/>
      <c r="D19" s="20"/>
      <c r="E19" s="20"/>
      <c r="F19" s="20"/>
      <c r="G19" s="15" t="s">
        <v>93</v>
      </c>
      <c r="H19" s="14">
        <v>18</v>
      </c>
    </row>
    <row r="20" spans="1:8" ht="31.5" x14ac:dyDescent="0.25">
      <c r="A20" s="23"/>
      <c r="B20" s="26"/>
      <c r="C20" s="20"/>
      <c r="D20" s="20"/>
      <c r="E20" s="20"/>
      <c r="F20" s="20"/>
      <c r="G20" s="15" t="s">
        <v>94</v>
      </c>
      <c r="H20" s="14">
        <v>6</v>
      </c>
    </row>
    <row r="21" spans="1:8" ht="47.25" x14ac:dyDescent="0.25">
      <c r="A21" s="23"/>
      <c r="B21" s="26"/>
      <c r="C21" s="20"/>
      <c r="D21" s="20"/>
      <c r="E21" s="20"/>
      <c r="F21" s="20"/>
      <c r="G21" s="15" t="s">
        <v>95</v>
      </c>
      <c r="H21" s="14">
        <v>6</v>
      </c>
    </row>
    <row r="22" spans="1:8" x14ac:dyDescent="0.25">
      <c r="A22" s="23"/>
      <c r="B22" s="26"/>
      <c r="C22" s="20"/>
      <c r="D22" s="20"/>
      <c r="E22" s="20"/>
      <c r="F22" s="20"/>
      <c r="G22" s="15" t="s">
        <v>96</v>
      </c>
      <c r="H22" s="14">
        <v>6</v>
      </c>
    </row>
    <row r="23" spans="1:8" x14ac:dyDescent="0.25">
      <c r="A23" s="23"/>
      <c r="B23" s="26"/>
      <c r="C23" s="20"/>
      <c r="D23" s="20"/>
      <c r="E23" s="20"/>
      <c r="F23" s="20"/>
      <c r="G23" s="15" t="s">
        <v>97</v>
      </c>
      <c r="H23" s="14">
        <v>6</v>
      </c>
    </row>
    <row r="24" spans="1:8" x14ac:dyDescent="0.25">
      <c r="A24" s="23"/>
      <c r="B24" s="26"/>
      <c r="C24" s="20"/>
      <c r="D24" s="20"/>
      <c r="E24" s="20"/>
      <c r="F24" s="20"/>
      <c r="G24" s="15" t="s">
        <v>98</v>
      </c>
      <c r="H24" s="14">
        <v>6</v>
      </c>
    </row>
    <row r="25" spans="1:8" ht="31.5" x14ac:dyDescent="0.25">
      <c r="A25" s="23"/>
      <c r="B25" s="26"/>
      <c r="C25" s="20"/>
      <c r="D25" s="20"/>
      <c r="E25" s="20"/>
      <c r="F25" s="20"/>
      <c r="G25" s="15" t="s">
        <v>99</v>
      </c>
      <c r="H25" s="14">
        <v>6</v>
      </c>
    </row>
    <row r="26" spans="1:8" ht="16.5" thickBot="1" x14ac:dyDescent="0.3">
      <c r="A26" s="23"/>
      <c r="B26" s="26"/>
      <c r="C26" s="21"/>
      <c r="D26" s="21"/>
      <c r="E26" s="21"/>
      <c r="F26" s="21"/>
      <c r="G26" s="30" t="s">
        <v>8</v>
      </c>
      <c r="H26" s="32">
        <f>SUM(H14:H14,H16:H17,H19:H25,)</f>
        <v>90</v>
      </c>
    </row>
    <row r="27" spans="1:8" ht="150" customHeight="1" thickBot="1" x14ac:dyDescent="0.3">
      <c r="A27" s="24"/>
      <c r="B27" s="27"/>
      <c r="C27" s="34" t="s">
        <v>130</v>
      </c>
      <c r="D27" s="34"/>
      <c r="E27" s="34"/>
      <c r="F27" s="35"/>
      <c r="G27" s="31"/>
      <c r="H27" s="33"/>
    </row>
    <row r="28" spans="1:8" x14ac:dyDescent="0.25">
      <c r="A28" s="22">
        <v>3</v>
      </c>
      <c r="B28" s="25" t="s">
        <v>124</v>
      </c>
      <c r="C28" s="19" t="s">
        <v>18</v>
      </c>
      <c r="D28" s="19" t="s">
        <v>19</v>
      </c>
      <c r="E28" s="19" t="s">
        <v>20</v>
      </c>
      <c r="F28" s="19" t="s">
        <v>21</v>
      </c>
      <c r="G28" s="28" t="s">
        <v>115</v>
      </c>
      <c r="H28" s="29"/>
    </row>
    <row r="29" spans="1:8" ht="47.25" x14ac:dyDescent="0.25">
      <c r="A29" s="23"/>
      <c r="B29" s="26"/>
      <c r="C29" s="20"/>
      <c r="D29" s="20"/>
      <c r="E29" s="20"/>
      <c r="F29" s="20"/>
      <c r="G29" s="16" t="s">
        <v>100</v>
      </c>
      <c r="H29" s="14">
        <v>12</v>
      </c>
    </row>
    <row r="30" spans="1:8" ht="251.25" customHeight="1" thickBot="1" x14ac:dyDescent="0.3">
      <c r="A30" s="23"/>
      <c r="B30" s="26"/>
      <c r="C30" s="21"/>
      <c r="D30" s="21"/>
      <c r="E30" s="21"/>
      <c r="F30" s="21"/>
      <c r="G30" s="30" t="s">
        <v>8</v>
      </c>
      <c r="H30" s="32">
        <f>SUM(H29:H29,)</f>
        <v>12</v>
      </c>
    </row>
    <row r="31" spans="1:8" ht="150" customHeight="1" thickBot="1" x14ac:dyDescent="0.3">
      <c r="A31" s="24"/>
      <c r="B31" s="27"/>
      <c r="C31" s="34" t="s">
        <v>131</v>
      </c>
      <c r="D31" s="34"/>
      <c r="E31" s="34"/>
      <c r="F31" s="35"/>
      <c r="G31" s="31"/>
      <c r="H31" s="33"/>
    </row>
    <row r="32" spans="1:8" x14ac:dyDescent="0.25">
      <c r="A32" s="22">
        <v>4</v>
      </c>
      <c r="B32" s="25" t="s">
        <v>123</v>
      </c>
      <c r="C32" s="19" t="s">
        <v>22</v>
      </c>
      <c r="D32" s="19" t="s">
        <v>23</v>
      </c>
      <c r="E32" s="19" t="s">
        <v>24</v>
      </c>
      <c r="F32" s="19" t="s">
        <v>25</v>
      </c>
      <c r="G32" s="28" t="s">
        <v>118</v>
      </c>
      <c r="H32" s="29"/>
    </row>
    <row r="33" spans="1:8" ht="31.5" x14ac:dyDescent="0.25">
      <c r="A33" s="23"/>
      <c r="B33" s="26"/>
      <c r="C33" s="20"/>
      <c r="D33" s="20"/>
      <c r="E33" s="20"/>
      <c r="F33" s="20"/>
      <c r="G33" s="15" t="s">
        <v>93</v>
      </c>
      <c r="H33" s="14">
        <v>12</v>
      </c>
    </row>
    <row r="34" spans="1:8" ht="31.5" x14ac:dyDescent="0.25">
      <c r="A34" s="23"/>
      <c r="B34" s="26"/>
      <c r="C34" s="20"/>
      <c r="D34" s="20"/>
      <c r="E34" s="20"/>
      <c r="F34" s="20"/>
      <c r="G34" s="15" t="s">
        <v>94</v>
      </c>
      <c r="H34" s="14">
        <v>6</v>
      </c>
    </row>
    <row r="35" spans="1:8" ht="47.25" x14ac:dyDescent="0.25">
      <c r="A35" s="23"/>
      <c r="B35" s="26"/>
      <c r="C35" s="20"/>
      <c r="D35" s="20"/>
      <c r="E35" s="20"/>
      <c r="F35" s="20"/>
      <c r="G35" s="15" t="s">
        <v>95</v>
      </c>
      <c r="H35" s="14">
        <v>6</v>
      </c>
    </row>
    <row r="36" spans="1:8" x14ac:dyDescent="0.25">
      <c r="A36" s="23"/>
      <c r="B36" s="26"/>
      <c r="C36" s="20"/>
      <c r="D36" s="20"/>
      <c r="E36" s="20"/>
      <c r="F36" s="20"/>
      <c r="G36" s="15" t="s">
        <v>96</v>
      </c>
      <c r="H36" s="14">
        <v>6</v>
      </c>
    </row>
    <row r="37" spans="1:8" x14ac:dyDescent="0.25">
      <c r="A37" s="23"/>
      <c r="B37" s="26"/>
      <c r="C37" s="20"/>
      <c r="D37" s="20"/>
      <c r="E37" s="20"/>
      <c r="F37" s="20"/>
      <c r="G37" s="15" t="s">
        <v>97</v>
      </c>
      <c r="H37" s="14">
        <v>6</v>
      </c>
    </row>
    <row r="38" spans="1:8" x14ac:dyDescent="0.25">
      <c r="A38" s="23"/>
      <c r="B38" s="26"/>
      <c r="C38" s="20"/>
      <c r="D38" s="20"/>
      <c r="E38" s="20"/>
      <c r="F38" s="20"/>
      <c r="G38" s="15" t="s">
        <v>98</v>
      </c>
      <c r="H38" s="14">
        <v>6</v>
      </c>
    </row>
    <row r="39" spans="1:8" ht="31.5" x14ac:dyDescent="0.25">
      <c r="A39" s="23"/>
      <c r="B39" s="26"/>
      <c r="C39" s="20"/>
      <c r="D39" s="20"/>
      <c r="E39" s="20"/>
      <c r="F39" s="20"/>
      <c r="G39" s="15" t="s">
        <v>99</v>
      </c>
      <c r="H39" s="14">
        <v>6</v>
      </c>
    </row>
    <row r="40" spans="1:8" ht="16.5" thickBot="1" x14ac:dyDescent="0.3">
      <c r="A40" s="23"/>
      <c r="B40" s="26"/>
      <c r="C40" s="21"/>
      <c r="D40" s="21"/>
      <c r="E40" s="21"/>
      <c r="F40" s="21"/>
      <c r="G40" s="30" t="s">
        <v>8</v>
      </c>
      <c r="H40" s="32">
        <f>SUM(H33:H39,)</f>
        <v>48</v>
      </c>
    </row>
    <row r="41" spans="1:8" ht="150" customHeight="1" thickBot="1" x14ac:dyDescent="0.3">
      <c r="A41" s="24"/>
      <c r="B41" s="27"/>
      <c r="C41" s="34" t="s">
        <v>132</v>
      </c>
      <c r="D41" s="34"/>
      <c r="E41" s="34"/>
      <c r="F41" s="35"/>
      <c r="G41" s="31"/>
      <c r="H41" s="33"/>
    </row>
    <row r="42" spans="1:8" x14ac:dyDescent="0.25">
      <c r="A42" s="22">
        <v>5</v>
      </c>
      <c r="B42" s="25" t="s">
        <v>124</v>
      </c>
      <c r="C42" s="19" t="s">
        <v>26</v>
      </c>
      <c r="D42" s="19" t="s">
        <v>27</v>
      </c>
      <c r="E42" s="19" t="s">
        <v>28</v>
      </c>
      <c r="F42" s="19" t="s">
        <v>29</v>
      </c>
      <c r="G42" s="28" t="s">
        <v>116</v>
      </c>
      <c r="H42" s="29"/>
    </row>
    <row r="43" spans="1:8" ht="31.5" x14ac:dyDescent="0.25">
      <c r="A43" s="23"/>
      <c r="B43" s="26"/>
      <c r="C43" s="20"/>
      <c r="D43" s="20"/>
      <c r="E43" s="20"/>
      <c r="F43" s="20"/>
      <c r="G43" s="15" t="s">
        <v>86</v>
      </c>
      <c r="H43" s="14">
        <v>14</v>
      </c>
    </row>
    <row r="44" spans="1:8" ht="31.5" x14ac:dyDescent="0.25">
      <c r="A44" s="23"/>
      <c r="B44" s="26"/>
      <c r="C44" s="20"/>
      <c r="D44" s="20"/>
      <c r="E44" s="20"/>
      <c r="F44" s="20"/>
      <c r="G44" s="15" t="s">
        <v>87</v>
      </c>
      <c r="H44" s="14">
        <v>14</v>
      </c>
    </row>
    <row r="45" spans="1:8" ht="179.25" customHeight="1" thickBot="1" x14ac:dyDescent="0.3">
      <c r="A45" s="23"/>
      <c r="B45" s="26"/>
      <c r="C45" s="21"/>
      <c r="D45" s="21"/>
      <c r="E45" s="21"/>
      <c r="F45" s="21"/>
      <c r="G45" s="30" t="s">
        <v>8</v>
      </c>
      <c r="H45" s="32">
        <f>SUM(H43:H44,)</f>
        <v>28</v>
      </c>
    </row>
    <row r="46" spans="1:8" ht="150" customHeight="1" thickBot="1" x14ac:dyDescent="0.3">
      <c r="A46" s="24"/>
      <c r="B46" s="27"/>
      <c r="C46" s="34" t="s">
        <v>133</v>
      </c>
      <c r="D46" s="34"/>
      <c r="E46" s="34"/>
      <c r="F46" s="35"/>
      <c r="G46" s="31"/>
      <c r="H46" s="33"/>
    </row>
    <row r="47" spans="1:8" x14ac:dyDescent="0.25">
      <c r="A47" s="22">
        <v>6</v>
      </c>
      <c r="B47" s="25" t="s">
        <v>125</v>
      </c>
      <c r="C47" s="19" t="s">
        <v>30</v>
      </c>
      <c r="D47" s="19" t="s">
        <v>31</v>
      </c>
      <c r="E47" s="19" t="s">
        <v>32</v>
      </c>
      <c r="F47" s="19" t="s">
        <v>33</v>
      </c>
      <c r="G47" s="28" t="s">
        <v>117</v>
      </c>
      <c r="H47" s="29"/>
    </row>
    <row r="48" spans="1:8" ht="47.25" x14ac:dyDescent="0.25">
      <c r="A48" s="23"/>
      <c r="B48" s="26"/>
      <c r="C48" s="20"/>
      <c r="D48" s="20"/>
      <c r="E48" s="20"/>
      <c r="F48" s="20"/>
      <c r="G48" s="15" t="s">
        <v>101</v>
      </c>
      <c r="H48" s="14">
        <v>18</v>
      </c>
    </row>
    <row r="49" spans="1:8" ht="31.5" x14ac:dyDescent="0.25">
      <c r="A49" s="23"/>
      <c r="B49" s="26"/>
      <c r="C49" s="20"/>
      <c r="D49" s="20"/>
      <c r="E49" s="20"/>
      <c r="F49" s="20"/>
      <c r="G49" s="15" t="s">
        <v>91</v>
      </c>
      <c r="H49" s="14">
        <v>9</v>
      </c>
    </row>
    <row r="50" spans="1:8" ht="32.25" thickBot="1" x14ac:dyDescent="0.3">
      <c r="A50" s="23"/>
      <c r="B50" s="26"/>
      <c r="C50" s="20"/>
      <c r="D50" s="20"/>
      <c r="E50" s="20"/>
      <c r="F50" s="20"/>
      <c r="G50" s="15" t="s">
        <v>102</v>
      </c>
      <c r="H50" s="14">
        <v>9</v>
      </c>
    </row>
    <row r="51" spans="1:8" x14ac:dyDescent="0.25">
      <c r="A51" s="23"/>
      <c r="B51" s="26"/>
      <c r="C51" s="20"/>
      <c r="D51" s="20"/>
      <c r="E51" s="20"/>
      <c r="F51" s="20"/>
      <c r="G51" s="28" t="s">
        <v>116</v>
      </c>
      <c r="H51" s="29"/>
    </row>
    <row r="52" spans="1:8" ht="31.5" x14ac:dyDescent="0.25">
      <c r="A52" s="23"/>
      <c r="B52" s="26"/>
      <c r="C52" s="20"/>
      <c r="D52" s="20"/>
      <c r="E52" s="20"/>
      <c r="F52" s="20"/>
      <c r="G52" s="15" t="s">
        <v>103</v>
      </c>
      <c r="H52" s="14">
        <v>14</v>
      </c>
    </row>
    <row r="53" spans="1:8" ht="31.5" x14ac:dyDescent="0.25">
      <c r="A53" s="23"/>
      <c r="B53" s="26"/>
      <c r="C53" s="20"/>
      <c r="D53" s="20"/>
      <c r="E53" s="20"/>
      <c r="F53" s="20"/>
      <c r="G53" s="15" t="s">
        <v>104</v>
      </c>
      <c r="H53" s="14">
        <v>14</v>
      </c>
    </row>
    <row r="54" spans="1:8" ht="16.5" thickBot="1" x14ac:dyDescent="0.3">
      <c r="A54" s="23"/>
      <c r="B54" s="26"/>
      <c r="C54" s="21"/>
      <c r="D54" s="21"/>
      <c r="E54" s="21"/>
      <c r="F54" s="21"/>
      <c r="G54" s="30" t="s">
        <v>8</v>
      </c>
      <c r="H54" s="32">
        <f>SUM(H48:H50,H52:H53,)</f>
        <v>64</v>
      </c>
    </row>
    <row r="55" spans="1:8" ht="150" customHeight="1" thickBot="1" x14ac:dyDescent="0.3">
      <c r="A55" s="24"/>
      <c r="B55" s="27"/>
      <c r="C55" s="34" t="s">
        <v>134</v>
      </c>
      <c r="D55" s="34"/>
      <c r="E55" s="34"/>
      <c r="F55" s="35"/>
      <c r="G55" s="31"/>
      <c r="H55" s="33"/>
    </row>
    <row r="56" spans="1:8" x14ac:dyDescent="0.25">
      <c r="A56" s="22">
        <v>7</v>
      </c>
      <c r="B56" s="25" t="s">
        <v>125</v>
      </c>
      <c r="C56" s="19" t="s">
        <v>34</v>
      </c>
      <c r="D56" s="19" t="s">
        <v>35</v>
      </c>
      <c r="E56" s="19" t="s">
        <v>36</v>
      </c>
      <c r="F56" s="19" t="s">
        <v>37</v>
      </c>
      <c r="G56" s="28" t="s">
        <v>117</v>
      </c>
      <c r="H56" s="29"/>
    </row>
    <row r="57" spans="1:8" ht="48" thickBot="1" x14ac:dyDescent="0.3">
      <c r="A57" s="23"/>
      <c r="B57" s="26"/>
      <c r="C57" s="20"/>
      <c r="D57" s="20"/>
      <c r="E57" s="20"/>
      <c r="F57" s="20"/>
      <c r="G57" s="15" t="s">
        <v>101</v>
      </c>
      <c r="H57" s="14">
        <v>11</v>
      </c>
    </row>
    <row r="58" spans="1:8" x14ac:dyDescent="0.25">
      <c r="A58" s="23"/>
      <c r="B58" s="26"/>
      <c r="C58" s="20"/>
      <c r="D58" s="20"/>
      <c r="E58" s="20"/>
      <c r="F58" s="20"/>
      <c r="G58" s="28" t="s">
        <v>116</v>
      </c>
      <c r="H58" s="29"/>
    </row>
    <row r="59" spans="1:8" ht="31.5" x14ac:dyDescent="0.25">
      <c r="A59" s="23"/>
      <c r="B59" s="26"/>
      <c r="C59" s="20"/>
      <c r="D59" s="20"/>
      <c r="E59" s="20"/>
      <c r="F59" s="20"/>
      <c r="G59" s="15" t="s">
        <v>103</v>
      </c>
      <c r="H59" s="14">
        <v>16</v>
      </c>
    </row>
    <row r="60" spans="1:8" ht="16.5" thickBot="1" x14ac:dyDescent="0.3">
      <c r="A60" s="23"/>
      <c r="B60" s="26"/>
      <c r="C60" s="21"/>
      <c r="D60" s="21"/>
      <c r="E60" s="21"/>
      <c r="F60" s="21"/>
      <c r="G60" s="30" t="s">
        <v>8</v>
      </c>
      <c r="H60" s="32">
        <f>SUM(H57:H57,H59:H59,)</f>
        <v>27</v>
      </c>
    </row>
    <row r="61" spans="1:8" ht="150" customHeight="1" thickBot="1" x14ac:dyDescent="0.3">
      <c r="A61" s="24"/>
      <c r="B61" s="27"/>
      <c r="C61" s="34" t="s">
        <v>135</v>
      </c>
      <c r="D61" s="34"/>
      <c r="E61" s="34"/>
      <c r="F61" s="35"/>
      <c r="G61" s="31"/>
      <c r="H61" s="33"/>
    </row>
    <row r="62" spans="1:8" x14ac:dyDescent="0.25">
      <c r="A62" s="22">
        <v>8</v>
      </c>
      <c r="B62" s="25" t="s">
        <v>126</v>
      </c>
      <c r="C62" s="19" t="s">
        <v>38</v>
      </c>
      <c r="D62" s="19" t="s">
        <v>39</v>
      </c>
      <c r="E62" s="19" t="s">
        <v>40</v>
      </c>
      <c r="F62" s="19" t="s">
        <v>41</v>
      </c>
      <c r="G62" s="28" t="s">
        <v>115</v>
      </c>
      <c r="H62" s="29"/>
    </row>
    <row r="63" spans="1:8" ht="31.5" x14ac:dyDescent="0.25">
      <c r="A63" s="23"/>
      <c r="B63" s="26"/>
      <c r="C63" s="20"/>
      <c r="D63" s="20"/>
      <c r="E63" s="20"/>
      <c r="F63" s="20"/>
      <c r="G63" s="15" t="s">
        <v>105</v>
      </c>
      <c r="H63" s="14">
        <v>18</v>
      </c>
    </row>
    <row r="64" spans="1:8" ht="31.5" x14ac:dyDescent="0.25">
      <c r="A64" s="23"/>
      <c r="B64" s="26"/>
      <c r="C64" s="20"/>
      <c r="D64" s="20"/>
      <c r="E64" s="20"/>
      <c r="F64" s="20"/>
      <c r="G64" s="15" t="s">
        <v>90</v>
      </c>
      <c r="H64" s="14">
        <v>11</v>
      </c>
    </row>
    <row r="65" spans="1:9" ht="108.75" customHeight="1" thickBot="1" x14ac:dyDescent="0.3">
      <c r="A65" s="23"/>
      <c r="B65" s="26"/>
      <c r="C65" s="21"/>
      <c r="D65" s="21"/>
      <c r="E65" s="21"/>
      <c r="F65" s="21"/>
      <c r="G65" s="30" t="s">
        <v>8</v>
      </c>
      <c r="H65" s="32">
        <f>SUM(H63:H64,)</f>
        <v>29</v>
      </c>
    </row>
    <row r="66" spans="1:9" ht="150" customHeight="1" thickBot="1" x14ac:dyDescent="0.3">
      <c r="A66" s="24"/>
      <c r="B66" s="27"/>
      <c r="C66" s="34" t="s">
        <v>136</v>
      </c>
      <c r="D66" s="34"/>
      <c r="E66" s="34"/>
      <c r="F66" s="35"/>
      <c r="G66" s="31"/>
      <c r="H66" s="33"/>
    </row>
    <row r="67" spans="1:9" x14ac:dyDescent="0.25">
      <c r="A67" s="22">
        <v>9</v>
      </c>
      <c r="B67" s="25" t="s">
        <v>126</v>
      </c>
      <c r="C67" s="19" t="s">
        <v>42</v>
      </c>
      <c r="D67" s="19" t="s">
        <v>43</v>
      </c>
      <c r="E67" s="19" t="s">
        <v>44</v>
      </c>
      <c r="F67" s="19" t="s">
        <v>45</v>
      </c>
      <c r="G67" s="28" t="s">
        <v>115</v>
      </c>
      <c r="H67" s="29"/>
    </row>
    <row r="68" spans="1:9" ht="31.5" x14ac:dyDescent="0.25">
      <c r="A68" s="23"/>
      <c r="B68" s="26"/>
      <c r="C68" s="20"/>
      <c r="D68" s="20"/>
      <c r="E68" s="20"/>
      <c r="F68" s="20"/>
      <c r="G68" s="15" t="s">
        <v>105</v>
      </c>
      <c r="H68" s="14">
        <v>11</v>
      </c>
    </row>
    <row r="69" spans="1:9" ht="159.75" customHeight="1" thickBot="1" x14ac:dyDescent="0.3">
      <c r="A69" s="23"/>
      <c r="B69" s="26"/>
      <c r="C69" s="21"/>
      <c r="D69" s="21"/>
      <c r="E69" s="21"/>
      <c r="F69" s="21"/>
      <c r="G69" s="30" t="s">
        <v>8</v>
      </c>
      <c r="H69" s="32">
        <f>SUM(H68:H68,)</f>
        <v>11</v>
      </c>
    </row>
    <row r="70" spans="1:9" ht="150" customHeight="1" thickBot="1" x14ac:dyDescent="0.3">
      <c r="A70" s="24"/>
      <c r="B70" s="27"/>
      <c r="C70" s="34" t="s">
        <v>137</v>
      </c>
      <c r="D70" s="34"/>
      <c r="E70" s="34"/>
      <c r="F70" s="35"/>
      <c r="G70" s="31"/>
      <c r="H70" s="33"/>
    </row>
    <row r="71" spans="1:9" x14ac:dyDescent="0.25">
      <c r="A71" s="22">
        <v>10</v>
      </c>
      <c r="B71" s="25" t="s">
        <v>126</v>
      </c>
      <c r="C71" s="19" t="s">
        <v>46</v>
      </c>
      <c r="D71" s="19" t="s">
        <v>47</v>
      </c>
      <c r="E71" s="19" t="s">
        <v>48</v>
      </c>
      <c r="F71" s="19" t="s">
        <v>49</v>
      </c>
      <c r="G71" s="28" t="s">
        <v>115</v>
      </c>
      <c r="H71" s="29"/>
    </row>
    <row r="72" spans="1:9" ht="31.5" x14ac:dyDescent="0.25">
      <c r="A72" s="23"/>
      <c r="B72" s="26"/>
      <c r="C72" s="20"/>
      <c r="D72" s="20"/>
      <c r="E72" s="20"/>
      <c r="F72" s="20"/>
      <c r="G72" s="15" t="s">
        <v>105</v>
      </c>
      <c r="H72" s="14">
        <v>11</v>
      </c>
    </row>
    <row r="73" spans="1:9" ht="144.75" customHeight="1" thickBot="1" x14ac:dyDescent="0.3">
      <c r="A73" s="23"/>
      <c r="B73" s="26"/>
      <c r="C73" s="21"/>
      <c r="D73" s="21"/>
      <c r="E73" s="21"/>
      <c r="F73" s="21"/>
      <c r="G73" s="30" t="s">
        <v>8</v>
      </c>
      <c r="H73" s="32">
        <f>SUM(H72:H72,)</f>
        <v>11</v>
      </c>
    </row>
    <row r="74" spans="1:9" ht="150" customHeight="1" thickBot="1" x14ac:dyDescent="0.3">
      <c r="A74" s="24"/>
      <c r="B74" s="27"/>
      <c r="C74" s="34" t="s">
        <v>138</v>
      </c>
      <c r="D74" s="34"/>
      <c r="E74" s="34"/>
      <c r="F74" s="35"/>
      <c r="G74" s="31"/>
      <c r="H74" s="33"/>
      <c r="I74" s="7"/>
    </row>
    <row r="75" spans="1:9" x14ac:dyDescent="0.25">
      <c r="A75" s="22">
        <v>11</v>
      </c>
      <c r="B75" s="25" t="s">
        <v>124</v>
      </c>
      <c r="C75" s="19" t="s">
        <v>50</v>
      </c>
      <c r="D75" s="19" t="s">
        <v>51</v>
      </c>
      <c r="E75" s="19" t="s">
        <v>52</v>
      </c>
      <c r="F75" s="19" t="s">
        <v>53</v>
      </c>
      <c r="G75" s="28" t="s">
        <v>82</v>
      </c>
      <c r="H75" s="29"/>
    </row>
    <row r="76" spans="1:9" ht="47.25" x14ac:dyDescent="0.25">
      <c r="A76" s="23"/>
      <c r="B76" s="26"/>
      <c r="C76" s="20"/>
      <c r="D76" s="20"/>
      <c r="E76" s="20"/>
      <c r="F76" s="20"/>
      <c r="G76" s="16" t="s">
        <v>100</v>
      </c>
      <c r="H76" s="14">
        <v>11</v>
      </c>
    </row>
    <row r="77" spans="1:9" ht="163.5" customHeight="1" thickBot="1" x14ac:dyDescent="0.3">
      <c r="A77" s="23"/>
      <c r="B77" s="26"/>
      <c r="C77" s="21"/>
      <c r="D77" s="21"/>
      <c r="E77" s="21"/>
      <c r="F77" s="21"/>
      <c r="G77" s="30" t="s">
        <v>8</v>
      </c>
      <c r="H77" s="32">
        <f>SUM(H76:H76,)</f>
        <v>11</v>
      </c>
    </row>
    <row r="78" spans="1:9" ht="150" customHeight="1" thickBot="1" x14ac:dyDescent="0.3">
      <c r="A78" s="24"/>
      <c r="B78" s="27"/>
      <c r="C78" s="34" t="s">
        <v>139</v>
      </c>
      <c r="D78" s="34"/>
      <c r="E78" s="34"/>
      <c r="F78" s="35"/>
      <c r="G78" s="31"/>
      <c r="H78" s="33"/>
    </row>
    <row r="79" spans="1:9" x14ac:dyDescent="0.25">
      <c r="A79" s="22">
        <v>12</v>
      </c>
      <c r="B79" s="25" t="s">
        <v>124</v>
      </c>
      <c r="C79" s="19" t="s">
        <v>54</v>
      </c>
      <c r="D79" s="19" t="s">
        <v>55</v>
      </c>
      <c r="E79" s="19" t="s">
        <v>56</v>
      </c>
      <c r="F79" s="19" t="s">
        <v>57</v>
      </c>
      <c r="G79" s="28" t="s">
        <v>116</v>
      </c>
      <c r="H79" s="29"/>
    </row>
    <row r="80" spans="1:9" ht="31.5" x14ac:dyDescent="0.25">
      <c r="A80" s="23"/>
      <c r="B80" s="26"/>
      <c r="C80" s="20"/>
      <c r="D80" s="20"/>
      <c r="E80" s="20"/>
      <c r="F80" s="20"/>
      <c r="G80" s="15" t="s">
        <v>86</v>
      </c>
      <c r="H80" s="14">
        <v>11</v>
      </c>
    </row>
    <row r="81" spans="1:8" ht="98.25" customHeight="1" thickBot="1" x14ac:dyDescent="0.3">
      <c r="A81" s="23"/>
      <c r="B81" s="26"/>
      <c r="C81" s="21"/>
      <c r="D81" s="21"/>
      <c r="E81" s="21"/>
      <c r="F81" s="21"/>
      <c r="G81" s="30" t="s">
        <v>8</v>
      </c>
      <c r="H81" s="32">
        <f>SUM(H80:H80,)</f>
        <v>11</v>
      </c>
    </row>
    <row r="82" spans="1:8" ht="150" customHeight="1" thickBot="1" x14ac:dyDescent="0.3">
      <c r="A82" s="24"/>
      <c r="B82" s="27"/>
      <c r="C82" s="34" t="s">
        <v>140</v>
      </c>
      <c r="D82" s="34"/>
      <c r="E82" s="34"/>
      <c r="F82" s="35"/>
      <c r="G82" s="31"/>
      <c r="H82" s="33"/>
    </row>
    <row r="83" spans="1:8" x14ac:dyDescent="0.25">
      <c r="A83" s="22">
        <v>13</v>
      </c>
      <c r="B83" s="25" t="s">
        <v>126</v>
      </c>
      <c r="C83" s="19" t="s">
        <v>58</v>
      </c>
      <c r="D83" s="19" t="s">
        <v>59</v>
      </c>
      <c r="E83" s="19" t="s">
        <v>60</v>
      </c>
      <c r="F83" s="19" t="s">
        <v>61</v>
      </c>
      <c r="G83" s="28" t="s">
        <v>115</v>
      </c>
      <c r="H83" s="29"/>
    </row>
    <row r="84" spans="1:8" ht="31.5" x14ac:dyDescent="0.25">
      <c r="A84" s="23"/>
      <c r="B84" s="26"/>
      <c r="C84" s="20"/>
      <c r="D84" s="20"/>
      <c r="E84" s="20"/>
      <c r="F84" s="20"/>
      <c r="G84" s="15" t="s">
        <v>90</v>
      </c>
      <c r="H84" s="14">
        <v>11</v>
      </c>
    </row>
    <row r="85" spans="1:8" ht="159" customHeight="1" thickBot="1" x14ac:dyDescent="0.3">
      <c r="A85" s="23"/>
      <c r="B85" s="26"/>
      <c r="C85" s="21"/>
      <c r="D85" s="21"/>
      <c r="E85" s="21"/>
      <c r="F85" s="21"/>
      <c r="G85" s="30" t="s">
        <v>8</v>
      </c>
      <c r="H85" s="32">
        <f>SUM(H84:H84,)</f>
        <v>11</v>
      </c>
    </row>
    <row r="86" spans="1:8" ht="150" customHeight="1" thickBot="1" x14ac:dyDescent="0.3">
      <c r="A86" s="24"/>
      <c r="B86" s="27"/>
      <c r="C86" s="34" t="s">
        <v>141</v>
      </c>
      <c r="D86" s="34"/>
      <c r="E86" s="34"/>
      <c r="F86" s="35"/>
      <c r="G86" s="31"/>
      <c r="H86" s="33"/>
    </row>
    <row r="87" spans="1:8" x14ac:dyDescent="0.25">
      <c r="A87" s="22">
        <v>14</v>
      </c>
      <c r="B87" s="25" t="s">
        <v>126</v>
      </c>
      <c r="C87" s="19" t="s">
        <v>62</v>
      </c>
      <c r="D87" s="19" t="s">
        <v>63</v>
      </c>
      <c r="E87" s="19" t="s">
        <v>64</v>
      </c>
      <c r="F87" s="19" t="s">
        <v>65</v>
      </c>
      <c r="G87" s="28" t="s">
        <v>115</v>
      </c>
      <c r="H87" s="29"/>
    </row>
    <row r="88" spans="1:8" ht="31.5" x14ac:dyDescent="0.25">
      <c r="A88" s="23"/>
      <c r="B88" s="26"/>
      <c r="C88" s="20"/>
      <c r="D88" s="20"/>
      <c r="E88" s="20"/>
      <c r="F88" s="20"/>
      <c r="G88" s="15" t="s">
        <v>105</v>
      </c>
      <c r="H88" s="14">
        <v>11</v>
      </c>
    </row>
    <row r="89" spans="1:8" ht="192" customHeight="1" thickBot="1" x14ac:dyDescent="0.3">
      <c r="A89" s="23"/>
      <c r="B89" s="26"/>
      <c r="C89" s="21"/>
      <c r="D89" s="21"/>
      <c r="E89" s="21"/>
      <c r="F89" s="21"/>
      <c r="G89" s="30" t="s">
        <v>8</v>
      </c>
      <c r="H89" s="32">
        <f>SUM(H88:H88,)</f>
        <v>11</v>
      </c>
    </row>
    <row r="90" spans="1:8" ht="150" customHeight="1" thickBot="1" x14ac:dyDescent="0.3">
      <c r="A90" s="24"/>
      <c r="B90" s="27"/>
      <c r="C90" s="34" t="s">
        <v>142</v>
      </c>
      <c r="D90" s="34"/>
      <c r="E90" s="34"/>
      <c r="F90" s="35"/>
      <c r="G90" s="31"/>
      <c r="H90" s="33"/>
    </row>
    <row r="91" spans="1:8" x14ac:dyDescent="0.25">
      <c r="A91" s="22">
        <v>15</v>
      </c>
      <c r="B91" s="25" t="s">
        <v>124</v>
      </c>
      <c r="C91" s="19" t="s">
        <v>66</v>
      </c>
      <c r="D91" s="19" t="s">
        <v>67</v>
      </c>
      <c r="E91" s="19" t="s">
        <v>68</v>
      </c>
      <c r="F91" s="19" t="s">
        <v>69</v>
      </c>
      <c r="G91" s="28" t="s">
        <v>115</v>
      </c>
      <c r="H91" s="29"/>
    </row>
    <row r="92" spans="1:8" ht="47.25" x14ac:dyDescent="0.25">
      <c r="A92" s="23"/>
      <c r="B92" s="26"/>
      <c r="C92" s="20"/>
      <c r="D92" s="20"/>
      <c r="E92" s="20"/>
      <c r="F92" s="20"/>
      <c r="G92" s="16" t="s">
        <v>100</v>
      </c>
      <c r="H92" s="14">
        <v>16</v>
      </c>
    </row>
    <row r="93" spans="1:8" ht="144" customHeight="1" thickBot="1" x14ac:dyDescent="0.3">
      <c r="A93" s="23"/>
      <c r="B93" s="26"/>
      <c r="C93" s="21"/>
      <c r="D93" s="21"/>
      <c r="E93" s="21"/>
      <c r="F93" s="21"/>
      <c r="G93" s="30" t="s">
        <v>8</v>
      </c>
      <c r="H93" s="32">
        <f>SUM(H92:H92,)</f>
        <v>16</v>
      </c>
    </row>
    <row r="94" spans="1:8" ht="150" customHeight="1" thickBot="1" x14ac:dyDescent="0.3">
      <c r="A94" s="24"/>
      <c r="B94" s="27"/>
      <c r="C94" s="34" t="s">
        <v>143</v>
      </c>
      <c r="D94" s="34"/>
      <c r="E94" s="34"/>
      <c r="F94" s="35"/>
      <c r="G94" s="31"/>
      <c r="H94" s="33"/>
    </row>
    <row r="95" spans="1:8" x14ac:dyDescent="0.25">
      <c r="A95" s="22">
        <v>16</v>
      </c>
      <c r="B95" s="25" t="s">
        <v>126</v>
      </c>
      <c r="C95" s="19" t="s">
        <v>70</v>
      </c>
      <c r="D95" s="19" t="s">
        <v>71</v>
      </c>
      <c r="E95" s="19" t="s">
        <v>72</v>
      </c>
      <c r="F95" s="19" t="s">
        <v>73</v>
      </c>
      <c r="G95" s="28" t="s">
        <v>116</v>
      </c>
      <c r="H95" s="29"/>
    </row>
    <row r="96" spans="1:8" ht="63" x14ac:dyDescent="0.25">
      <c r="A96" s="23"/>
      <c r="B96" s="26"/>
      <c r="C96" s="20"/>
      <c r="D96" s="20"/>
      <c r="E96" s="20"/>
      <c r="F96" s="20"/>
      <c r="G96" s="15" t="s">
        <v>88</v>
      </c>
      <c r="H96" s="14">
        <v>9</v>
      </c>
    </row>
    <row r="97" spans="1:8" ht="16.5" thickBot="1" x14ac:dyDescent="0.3">
      <c r="A97" s="23"/>
      <c r="B97" s="26"/>
      <c r="C97" s="21"/>
      <c r="D97" s="21"/>
      <c r="E97" s="21"/>
      <c r="F97" s="21"/>
      <c r="G97" s="30" t="s">
        <v>8</v>
      </c>
      <c r="H97" s="32">
        <f>SUM(H96:H96,)</f>
        <v>9</v>
      </c>
    </row>
    <row r="98" spans="1:8" ht="150" customHeight="1" thickBot="1" x14ac:dyDescent="0.3">
      <c r="A98" s="24"/>
      <c r="B98" s="27"/>
      <c r="C98" s="34" t="s">
        <v>144</v>
      </c>
      <c r="D98" s="34"/>
      <c r="E98" s="34"/>
      <c r="F98" s="35"/>
      <c r="G98" s="31"/>
      <c r="H98" s="33"/>
    </row>
    <row r="99" spans="1:8" x14ac:dyDescent="0.25">
      <c r="A99" s="22">
        <v>17</v>
      </c>
      <c r="B99" s="25" t="s">
        <v>127</v>
      </c>
      <c r="C99" s="19" t="s">
        <v>74</v>
      </c>
      <c r="D99" s="19" t="s">
        <v>75</v>
      </c>
      <c r="E99" s="19" t="s">
        <v>76</v>
      </c>
      <c r="F99" s="19" t="s">
        <v>77</v>
      </c>
      <c r="G99" s="28" t="s">
        <v>120</v>
      </c>
      <c r="H99" s="29"/>
    </row>
    <row r="100" spans="1:8" ht="31.5" x14ac:dyDescent="0.25">
      <c r="A100" s="23"/>
      <c r="B100" s="26"/>
      <c r="C100" s="20"/>
      <c r="D100" s="20"/>
      <c r="E100" s="20"/>
      <c r="F100" s="20"/>
      <c r="G100" s="15" t="s">
        <v>106</v>
      </c>
      <c r="H100" s="14">
        <v>12</v>
      </c>
    </row>
    <row r="101" spans="1:8" ht="31.5" x14ac:dyDescent="0.25">
      <c r="A101" s="23"/>
      <c r="B101" s="26"/>
      <c r="C101" s="20"/>
      <c r="D101" s="20"/>
      <c r="E101" s="20"/>
      <c r="F101" s="20"/>
      <c r="G101" s="15" t="s">
        <v>107</v>
      </c>
      <c r="H101" s="14">
        <v>8</v>
      </c>
    </row>
    <row r="102" spans="1:8" x14ac:dyDescent="0.25">
      <c r="A102" s="23"/>
      <c r="B102" s="26"/>
      <c r="C102" s="20"/>
      <c r="D102" s="20"/>
      <c r="E102" s="20"/>
      <c r="F102" s="20"/>
      <c r="G102" s="15" t="s">
        <v>108</v>
      </c>
      <c r="H102" s="14">
        <v>8</v>
      </c>
    </row>
    <row r="103" spans="1:8" x14ac:dyDescent="0.25">
      <c r="A103" s="23"/>
      <c r="B103" s="26"/>
      <c r="C103" s="20"/>
      <c r="D103" s="20"/>
      <c r="E103" s="20"/>
      <c r="F103" s="20"/>
      <c r="G103" s="15" t="s">
        <v>109</v>
      </c>
      <c r="H103" s="14">
        <v>8</v>
      </c>
    </row>
    <row r="104" spans="1:8" ht="32.25" thickBot="1" x14ac:dyDescent="0.3">
      <c r="A104" s="23"/>
      <c r="B104" s="26"/>
      <c r="C104" s="20"/>
      <c r="D104" s="20"/>
      <c r="E104" s="20"/>
      <c r="F104" s="20"/>
      <c r="G104" s="15" t="s">
        <v>110</v>
      </c>
      <c r="H104" s="14">
        <v>8</v>
      </c>
    </row>
    <row r="105" spans="1:8" x14ac:dyDescent="0.25">
      <c r="A105" s="23"/>
      <c r="B105" s="26"/>
      <c r="C105" s="20"/>
      <c r="D105" s="20"/>
      <c r="E105" s="20"/>
      <c r="F105" s="20"/>
      <c r="G105" s="28" t="s">
        <v>119</v>
      </c>
      <c r="H105" s="29"/>
    </row>
    <row r="106" spans="1:8" ht="31.5" x14ac:dyDescent="0.25">
      <c r="A106" s="23"/>
      <c r="B106" s="26"/>
      <c r="C106" s="20"/>
      <c r="D106" s="20"/>
      <c r="E106" s="20"/>
      <c r="F106" s="20"/>
      <c r="G106" s="15" t="s">
        <v>111</v>
      </c>
      <c r="H106" s="14">
        <v>8</v>
      </c>
    </row>
    <row r="107" spans="1:8" ht="31.5" x14ac:dyDescent="0.25">
      <c r="A107" s="23"/>
      <c r="B107" s="26"/>
      <c r="C107" s="20"/>
      <c r="D107" s="20"/>
      <c r="E107" s="20"/>
      <c r="F107" s="20"/>
      <c r="G107" s="15" t="s">
        <v>112</v>
      </c>
      <c r="H107" s="14">
        <v>8</v>
      </c>
    </row>
    <row r="108" spans="1:8" x14ac:dyDescent="0.25">
      <c r="A108" s="23"/>
      <c r="B108" s="26"/>
      <c r="C108" s="20"/>
      <c r="D108" s="20"/>
      <c r="E108" s="20"/>
      <c r="F108" s="20"/>
      <c r="G108" s="15" t="s">
        <v>113</v>
      </c>
      <c r="H108" s="14">
        <v>8</v>
      </c>
    </row>
    <row r="109" spans="1:8" ht="47.25" x14ac:dyDescent="0.25">
      <c r="A109" s="23"/>
      <c r="B109" s="26"/>
      <c r="C109" s="20"/>
      <c r="D109" s="20"/>
      <c r="E109" s="20"/>
      <c r="F109" s="20"/>
      <c r="G109" s="15" t="s">
        <v>114</v>
      </c>
      <c r="H109" s="14">
        <v>8</v>
      </c>
    </row>
    <row r="110" spans="1:8" ht="16.5" thickBot="1" x14ac:dyDescent="0.3">
      <c r="A110" s="23"/>
      <c r="B110" s="26"/>
      <c r="C110" s="21"/>
      <c r="D110" s="21"/>
      <c r="E110" s="21"/>
      <c r="F110" s="21"/>
      <c r="G110" s="30" t="s">
        <v>8</v>
      </c>
      <c r="H110" s="32">
        <f>SUM(H100:H104,H106:H109,)</f>
        <v>76</v>
      </c>
    </row>
    <row r="111" spans="1:8" ht="150" customHeight="1" thickBot="1" x14ac:dyDescent="0.3">
      <c r="A111" s="24"/>
      <c r="B111" s="27"/>
      <c r="C111" s="34" t="s">
        <v>145</v>
      </c>
      <c r="D111" s="34"/>
      <c r="E111" s="34"/>
      <c r="F111" s="35"/>
      <c r="G111" s="31"/>
      <c r="H111" s="33"/>
    </row>
    <row r="112" spans="1:8" x14ac:dyDescent="0.25">
      <c r="A112" s="22">
        <v>18</v>
      </c>
      <c r="B112" s="25" t="s">
        <v>127</v>
      </c>
      <c r="C112" s="19" t="s">
        <v>78</v>
      </c>
      <c r="D112" s="19" t="s">
        <v>79</v>
      </c>
      <c r="E112" s="19" t="s">
        <v>80</v>
      </c>
      <c r="F112" s="19" t="s">
        <v>81</v>
      </c>
      <c r="G112" s="28" t="s">
        <v>120</v>
      </c>
      <c r="H112" s="29"/>
    </row>
    <row r="113" spans="1:10" ht="31.5" x14ac:dyDescent="0.25">
      <c r="A113" s="23"/>
      <c r="B113" s="26"/>
      <c r="C113" s="20"/>
      <c r="D113" s="20"/>
      <c r="E113" s="20"/>
      <c r="F113" s="20"/>
      <c r="G113" s="15" t="s">
        <v>106</v>
      </c>
      <c r="H113" s="14">
        <v>12</v>
      </c>
    </row>
    <row r="114" spans="1:10" ht="31.5" x14ac:dyDescent="0.25">
      <c r="A114" s="23"/>
      <c r="B114" s="26"/>
      <c r="C114" s="20"/>
      <c r="D114" s="20"/>
      <c r="E114" s="20"/>
      <c r="F114" s="20"/>
      <c r="G114" s="15" t="s">
        <v>107</v>
      </c>
      <c r="H114" s="14">
        <v>12</v>
      </c>
    </row>
    <row r="115" spans="1:10" ht="123.75" customHeight="1" thickBot="1" x14ac:dyDescent="0.3">
      <c r="A115" s="23"/>
      <c r="B115" s="26"/>
      <c r="C115" s="21"/>
      <c r="D115" s="21"/>
      <c r="E115" s="21"/>
      <c r="F115" s="21"/>
      <c r="G115" s="30" t="s">
        <v>8</v>
      </c>
      <c r="H115" s="32">
        <f>SUM(H113:H114,)</f>
        <v>24</v>
      </c>
    </row>
    <row r="116" spans="1:10" ht="150" customHeight="1" thickBot="1" x14ac:dyDescent="0.3">
      <c r="A116" s="24"/>
      <c r="B116" s="27"/>
      <c r="C116" s="34" t="s">
        <v>146</v>
      </c>
      <c r="D116" s="34"/>
      <c r="E116" s="34"/>
      <c r="F116" s="35"/>
      <c r="G116" s="31"/>
      <c r="H116" s="33"/>
    </row>
    <row r="117" spans="1:10" ht="16.5" thickBot="1" x14ac:dyDescent="0.3">
      <c r="A117" s="36" t="s">
        <v>128</v>
      </c>
      <c r="B117" s="37"/>
      <c r="C117" s="37"/>
      <c r="D117" s="37"/>
      <c r="E117" s="38"/>
      <c r="F117" s="39">
        <f>H115+H110+H97+H93+H89+H85+H81+H77+H73+H69+H65+H60+H54+H45+H40+H30+H26+H11</f>
        <v>558</v>
      </c>
      <c r="G117" s="40"/>
      <c r="H117" s="41"/>
    </row>
    <row r="118" spans="1:10" ht="300" customHeight="1" thickBot="1" x14ac:dyDescent="0.3">
      <c r="A118" s="42" t="s">
        <v>9</v>
      </c>
      <c r="B118" s="43"/>
      <c r="C118" s="44" t="s">
        <v>147</v>
      </c>
      <c r="D118" s="45"/>
      <c r="E118" s="45"/>
      <c r="F118" s="46"/>
      <c r="G118" s="17" t="s">
        <v>148</v>
      </c>
      <c r="H118" s="18" t="s">
        <v>151</v>
      </c>
      <c r="I118" s="5"/>
      <c r="J118" s="6"/>
    </row>
    <row r="119" spans="1:10" ht="300" customHeight="1" thickBot="1" x14ac:dyDescent="0.3">
      <c r="A119" s="42" t="s">
        <v>9</v>
      </c>
      <c r="B119" s="43"/>
      <c r="C119" s="47" t="s">
        <v>121</v>
      </c>
      <c r="D119" s="48"/>
      <c r="E119" s="48"/>
      <c r="F119" s="49"/>
      <c r="G119" s="17" t="s">
        <v>149</v>
      </c>
      <c r="H119" s="18" t="s">
        <v>150</v>
      </c>
    </row>
  </sheetData>
  <sheetProtection algorithmName="SHA-512" hashValue="zJDJDbELzL2vsi+y0RqN1024v9ITwgPa5R0B/VodF4Pb2RNzHSa92/7GLyqxoY1RiXjlC27kVjj24CqleN8hww==" saltValue="eo+diQObU/z9SGSR2LugvA==" spinCount="100000" sheet="1" formatCells="0" formatColumns="0" formatRows="0" insertColumns="0" insertRows="0" insertHyperlinks="0" sort="0" autoFilter="0"/>
  <autoFilter ref="A1:H455" xr:uid="{00000000-0009-0000-0000-000000000000}"/>
  <mergeCells count="192">
    <mergeCell ref="A119:B119"/>
    <mergeCell ref="C119:F119"/>
    <mergeCell ref="B95:B98"/>
    <mergeCell ref="G95:H95"/>
    <mergeCell ref="G110:G111"/>
    <mergeCell ref="H97:H98"/>
    <mergeCell ref="C98:F98"/>
    <mergeCell ref="B99:B111"/>
    <mergeCell ref="G99:H99"/>
    <mergeCell ref="G105:H105"/>
    <mergeCell ref="A117:E117"/>
    <mergeCell ref="F117:H117"/>
    <mergeCell ref="A118:B118"/>
    <mergeCell ref="C118:F118"/>
    <mergeCell ref="H110:H111"/>
    <mergeCell ref="C111:F111"/>
    <mergeCell ref="B91:B94"/>
    <mergeCell ref="G91:H91"/>
    <mergeCell ref="G93:G94"/>
    <mergeCell ref="H93:H94"/>
    <mergeCell ref="C94:F94"/>
    <mergeCell ref="G97:G98"/>
    <mergeCell ref="G81:G82"/>
    <mergeCell ref="H81:H82"/>
    <mergeCell ref="C82:F82"/>
    <mergeCell ref="G83:H83"/>
    <mergeCell ref="G85:G86"/>
    <mergeCell ref="H85:H86"/>
    <mergeCell ref="C86:F86"/>
    <mergeCell ref="B87:B90"/>
    <mergeCell ref="G87:H87"/>
    <mergeCell ref="G89:G90"/>
    <mergeCell ref="H89:H90"/>
    <mergeCell ref="C90:F90"/>
    <mergeCell ref="C87:C89"/>
    <mergeCell ref="B28:B31"/>
    <mergeCell ref="G28:H28"/>
    <mergeCell ref="G30:G31"/>
    <mergeCell ref="H30:H31"/>
    <mergeCell ref="C31:F31"/>
    <mergeCell ref="D28:D30"/>
    <mergeCell ref="E28:E30"/>
    <mergeCell ref="F28:F30"/>
    <mergeCell ref="C28:C30"/>
    <mergeCell ref="B13:B27"/>
    <mergeCell ref="G13:H13"/>
    <mergeCell ref="G15:H15"/>
    <mergeCell ref="G18:H18"/>
    <mergeCell ref="G26:G27"/>
    <mergeCell ref="H26:H27"/>
    <mergeCell ref="C27:F27"/>
    <mergeCell ref="C13:C26"/>
    <mergeCell ref="D13:D26"/>
    <mergeCell ref="E13:E26"/>
    <mergeCell ref="F13:F26"/>
    <mergeCell ref="B2:B12"/>
    <mergeCell ref="G2:H2"/>
    <mergeCell ref="G5:H5"/>
    <mergeCell ref="G11:G12"/>
    <mergeCell ref="H11:H12"/>
    <mergeCell ref="C12:F12"/>
    <mergeCell ref="C2:C11"/>
    <mergeCell ref="D2:D11"/>
    <mergeCell ref="E2:E11"/>
    <mergeCell ref="F2:F11"/>
    <mergeCell ref="A2:A12"/>
    <mergeCell ref="A13:A27"/>
    <mergeCell ref="A28:A31"/>
    <mergeCell ref="A75:A78"/>
    <mergeCell ref="A79:A82"/>
    <mergeCell ref="A32:A41"/>
    <mergeCell ref="A42:A46"/>
    <mergeCell ref="A47:A55"/>
    <mergeCell ref="A56:A61"/>
    <mergeCell ref="A62:A66"/>
    <mergeCell ref="A67:A70"/>
    <mergeCell ref="A71:A74"/>
    <mergeCell ref="B32:B41"/>
    <mergeCell ref="G32:H32"/>
    <mergeCell ref="G40:G41"/>
    <mergeCell ref="H40:H41"/>
    <mergeCell ref="C41:F41"/>
    <mergeCell ref="C32:C40"/>
    <mergeCell ref="D32:D40"/>
    <mergeCell ref="E32:E40"/>
    <mergeCell ref="F32:F40"/>
    <mergeCell ref="B42:B46"/>
    <mergeCell ref="G42:H42"/>
    <mergeCell ref="G45:G46"/>
    <mergeCell ref="H45:H46"/>
    <mergeCell ref="C46:F46"/>
    <mergeCell ref="C42:C45"/>
    <mergeCell ref="D42:D45"/>
    <mergeCell ref="E42:E45"/>
    <mergeCell ref="F42:F45"/>
    <mergeCell ref="B47:B55"/>
    <mergeCell ref="G47:H47"/>
    <mergeCell ref="G51:H51"/>
    <mergeCell ref="G54:G55"/>
    <mergeCell ref="H54:H55"/>
    <mergeCell ref="C55:F55"/>
    <mergeCell ref="F47:F54"/>
    <mergeCell ref="E47:E54"/>
    <mergeCell ref="D47:D54"/>
    <mergeCell ref="C47:C54"/>
    <mergeCell ref="B56:B61"/>
    <mergeCell ref="G56:H56"/>
    <mergeCell ref="G58:H58"/>
    <mergeCell ref="G60:G61"/>
    <mergeCell ref="H60:H61"/>
    <mergeCell ref="C61:F61"/>
    <mergeCell ref="C56:C60"/>
    <mergeCell ref="D56:D60"/>
    <mergeCell ref="E56:E60"/>
    <mergeCell ref="F56:F60"/>
    <mergeCell ref="B62:B66"/>
    <mergeCell ref="G62:H62"/>
    <mergeCell ref="G65:G66"/>
    <mergeCell ref="H65:H66"/>
    <mergeCell ref="C66:F66"/>
    <mergeCell ref="C62:C65"/>
    <mergeCell ref="D62:D65"/>
    <mergeCell ref="E62:E65"/>
    <mergeCell ref="F62:F65"/>
    <mergeCell ref="B67:B70"/>
    <mergeCell ref="G67:H67"/>
    <mergeCell ref="G69:G70"/>
    <mergeCell ref="H69:H70"/>
    <mergeCell ref="C70:F70"/>
    <mergeCell ref="E67:E69"/>
    <mergeCell ref="D67:D69"/>
    <mergeCell ref="C67:C69"/>
    <mergeCell ref="F67:F69"/>
    <mergeCell ref="A112:A116"/>
    <mergeCell ref="B112:B116"/>
    <mergeCell ref="G112:H112"/>
    <mergeCell ref="G115:G116"/>
    <mergeCell ref="H115:H116"/>
    <mergeCell ref="C116:F116"/>
    <mergeCell ref="B71:B74"/>
    <mergeCell ref="B75:B78"/>
    <mergeCell ref="B83:B86"/>
    <mergeCell ref="G71:H71"/>
    <mergeCell ref="G73:G74"/>
    <mergeCell ref="H73:H74"/>
    <mergeCell ref="C74:F74"/>
    <mergeCell ref="G75:H75"/>
    <mergeCell ref="A83:A86"/>
    <mergeCell ref="A87:A90"/>
    <mergeCell ref="A91:A94"/>
    <mergeCell ref="A95:A98"/>
    <mergeCell ref="A99:A111"/>
    <mergeCell ref="G77:G78"/>
    <mergeCell ref="H77:H78"/>
    <mergeCell ref="C78:F78"/>
    <mergeCell ref="B79:B82"/>
    <mergeCell ref="G79:H79"/>
    <mergeCell ref="E71:E73"/>
    <mergeCell ref="F71:F73"/>
    <mergeCell ref="D71:D73"/>
    <mergeCell ref="C71:C73"/>
    <mergeCell ref="C75:C77"/>
    <mergeCell ref="D75:D77"/>
    <mergeCell ref="E75:E77"/>
    <mergeCell ref="F75:F77"/>
    <mergeCell ref="F79:F81"/>
    <mergeCell ref="E79:E81"/>
    <mergeCell ref="D79:D81"/>
    <mergeCell ref="C83:C85"/>
    <mergeCell ref="C79:C81"/>
    <mergeCell ref="D83:D85"/>
    <mergeCell ref="E83:E85"/>
    <mergeCell ref="F83:F85"/>
    <mergeCell ref="C91:C93"/>
    <mergeCell ref="C112:C115"/>
    <mergeCell ref="D112:D115"/>
    <mergeCell ref="E112:E115"/>
    <mergeCell ref="F112:F115"/>
    <mergeCell ref="C99:C110"/>
    <mergeCell ref="D99:D110"/>
    <mergeCell ref="E99:E110"/>
    <mergeCell ref="F99:F110"/>
    <mergeCell ref="C95:C97"/>
    <mergeCell ref="D95:D97"/>
    <mergeCell ref="E95:E97"/>
    <mergeCell ref="F95:F97"/>
    <mergeCell ref="D91:D93"/>
    <mergeCell ref="E91:E93"/>
    <mergeCell ref="F91:F93"/>
    <mergeCell ref="F87:F89"/>
    <mergeCell ref="E87:E89"/>
    <mergeCell ref="D87:D89"/>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151A4-3FC7-4602-9898-40E4D4BB549A}">
  <dimension ref="A1:I217"/>
  <sheetViews>
    <sheetView tabSelected="1" zoomScale="85" zoomScaleNormal="85" workbookViewId="0">
      <selection activeCell="E181" sqref="E181:E189"/>
    </sheetView>
  </sheetViews>
  <sheetFormatPr defaultColWidth="9.140625" defaultRowHeight="15.75" x14ac:dyDescent="0.25"/>
  <cols>
    <col min="1" max="1" width="12" style="3" customWidth="1"/>
    <col min="2" max="2" width="28.7109375" style="4" customWidth="1"/>
    <col min="3" max="3" width="23" style="3" customWidth="1"/>
    <col min="4" max="4" width="28.7109375" style="3" customWidth="1"/>
    <col min="5" max="5" width="24.42578125" style="3" customWidth="1"/>
    <col min="6" max="6" width="28" style="3" customWidth="1"/>
    <col min="7" max="7" width="22.5703125" style="3" customWidth="1"/>
    <col min="8" max="8" width="23.140625" style="3" customWidth="1"/>
    <col min="9" max="9" width="55.140625" style="2" customWidth="1"/>
    <col min="10" max="16384" width="9.140625" style="2"/>
  </cols>
  <sheetData>
    <row r="1" spans="1:8" s="1" customFormat="1" ht="48" thickBot="1" x14ac:dyDescent="0.3">
      <c r="A1" s="8" t="s">
        <v>0</v>
      </c>
      <c r="B1" s="9" t="s">
        <v>1</v>
      </c>
      <c r="C1" s="10" t="s">
        <v>2</v>
      </c>
      <c r="D1" s="10" t="s">
        <v>3</v>
      </c>
      <c r="E1" s="10" t="s">
        <v>4</v>
      </c>
      <c r="F1" s="10" t="s">
        <v>5</v>
      </c>
      <c r="G1" s="11" t="s">
        <v>6</v>
      </c>
      <c r="H1" s="12" t="s">
        <v>7</v>
      </c>
    </row>
    <row r="2" spans="1:8" x14ac:dyDescent="0.25">
      <c r="A2" s="22">
        <v>1</v>
      </c>
      <c r="B2" s="25" t="s">
        <v>181</v>
      </c>
      <c r="C2" s="19" t="s">
        <v>411</v>
      </c>
      <c r="D2" s="19" t="s">
        <v>410</v>
      </c>
      <c r="E2" s="19" t="s">
        <v>409</v>
      </c>
      <c r="F2" s="19" t="s">
        <v>408</v>
      </c>
      <c r="G2" s="28" t="s">
        <v>401</v>
      </c>
      <c r="H2" s="29"/>
    </row>
    <row r="3" spans="1:8" ht="31.5" x14ac:dyDescent="0.25">
      <c r="A3" s="23"/>
      <c r="B3" s="26"/>
      <c r="C3" s="20"/>
      <c r="D3" s="20"/>
      <c r="E3" s="20"/>
      <c r="F3" s="20"/>
      <c r="G3" s="15" t="s">
        <v>407</v>
      </c>
      <c r="H3" s="14">
        <v>16</v>
      </c>
    </row>
    <row r="4" spans="1:8" ht="16.5" thickBot="1" x14ac:dyDescent="0.3">
      <c r="A4" s="23"/>
      <c r="B4" s="26"/>
      <c r="C4" s="20"/>
      <c r="D4" s="20"/>
      <c r="E4" s="20"/>
      <c r="F4" s="20"/>
      <c r="G4" s="15" t="s">
        <v>400</v>
      </c>
      <c r="H4" s="14">
        <v>10</v>
      </c>
    </row>
    <row r="5" spans="1:8" x14ac:dyDescent="0.25">
      <c r="A5" s="23"/>
      <c r="B5" s="26"/>
      <c r="C5" s="20"/>
      <c r="D5" s="20"/>
      <c r="E5" s="20"/>
      <c r="F5" s="20"/>
      <c r="G5" s="28" t="s">
        <v>382</v>
      </c>
      <c r="H5" s="29"/>
    </row>
    <row r="6" spans="1:8" ht="48" thickBot="1" x14ac:dyDescent="0.3">
      <c r="A6" s="23"/>
      <c r="B6" s="26"/>
      <c r="C6" s="20"/>
      <c r="D6" s="20"/>
      <c r="E6" s="20"/>
      <c r="F6" s="20"/>
      <c r="G6" s="15" t="s">
        <v>379</v>
      </c>
      <c r="H6" s="14">
        <v>12</v>
      </c>
    </row>
    <row r="7" spans="1:8" x14ac:dyDescent="0.25">
      <c r="A7" s="23"/>
      <c r="B7" s="26"/>
      <c r="C7" s="20"/>
      <c r="D7" s="20"/>
      <c r="E7" s="20"/>
      <c r="F7" s="20"/>
      <c r="G7" s="28" t="s">
        <v>179</v>
      </c>
      <c r="H7" s="29"/>
    </row>
    <row r="8" spans="1:8" ht="47.25" x14ac:dyDescent="0.25">
      <c r="A8" s="23"/>
      <c r="B8" s="26"/>
      <c r="C8" s="20"/>
      <c r="D8" s="20"/>
      <c r="E8" s="20"/>
      <c r="F8" s="20"/>
      <c r="G8" s="15" t="s">
        <v>310</v>
      </c>
      <c r="H8" s="14">
        <v>18</v>
      </c>
    </row>
    <row r="9" spans="1:8" x14ac:dyDescent="0.25">
      <c r="A9" s="23"/>
      <c r="B9" s="26"/>
      <c r="C9" s="20"/>
      <c r="D9" s="20"/>
      <c r="E9" s="20"/>
      <c r="F9" s="20"/>
      <c r="G9" s="15" t="s">
        <v>84</v>
      </c>
      <c r="H9" s="14">
        <v>18</v>
      </c>
    </row>
    <row r="10" spans="1:8" ht="3.75" customHeight="1" thickBot="1" x14ac:dyDescent="0.3">
      <c r="A10" s="23"/>
      <c r="B10" s="26"/>
      <c r="C10" s="21"/>
      <c r="D10" s="21"/>
      <c r="E10" s="21"/>
      <c r="F10" s="21"/>
      <c r="G10" s="30" t="s">
        <v>8</v>
      </c>
      <c r="H10" s="32">
        <f>SUM(H3:H4,H6:H6,H8:H9,)</f>
        <v>74</v>
      </c>
    </row>
    <row r="11" spans="1:8" ht="150" customHeight="1" thickBot="1" x14ac:dyDescent="0.3">
      <c r="A11" s="24"/>
      <c r="B11" s="27"/>
      <c r="C11" s="34" t="s">
        <v>406</v>
      </c>
      <c r="D11" s="34"/>
      <c r="E11" s="34"/>
      <c r="F11" s="35"/>
      <c r="G11" s="31"/>
      <c r="H11" s="33"/>
    </row>
    <row r="12" spans="1:8" x14ac:dyDescent="0.25">
      <c r="A12" s="22">
        <v>2</v>
      </c>
      <c r="B12" s="25" t="s">
        <v>181</v>
      </c>
      <c r="C12" s="19" t="s">
        <v>405</v>
      </c>
      <c r="D12" s="19" t="s">
        <v>404</v>
      </c>
      <c r="E12" s="19" t="s">
        <v>403</v>
      </c>
      <c r="F12" s="19" t="s">
        <v>402</v>
      </c>
      <c r="G12" s="28" t="s">
        <v>401</v>
      </c>
      <c r="H12" s="29"/>
    </row>
    <row r="13" spans="1:8" ht="16.5" thickBot="1" x14ac:dyDescent="0.3">
      <c r="A13" s="23"/>
      <c r="B13" s="26"/>
      <c r="C13" s="20"/>
      <c r="D13" s="20"/>
      <c r="E13" s="20"/>
      <c r="F13" s="20"/>
      <c r="G13" s="15" t="s">
        <v>400</v>
      </c>
      <c r="H13" s="14">
        <v>10</v>
      </c>
    </row>
    <row r="14" spans="1:8" x14ac:dyDescent="0.25">
      <c r="A14" s="23"/>
      <c r="B14" s="26"/>
      <c r="C14" s="20"/>
      <c r="D14" s="20"/>
      <c r="E14" s="20"/>
      <c r="F14" s="20"/>
      <c r="G14" s="28" t="s">
        <v>382</v>
      </c>
      <c r="H14" s="29"/>
    </row>
    <row r="15" spans="1:8" ht="48" thickBot="1" x14ac:dyDescent="0.3">
      <c r="A15" s="23"/>
      <c r="B15" s="26"/>
      <c r="C15" s="20"/>
      <c r="D15" s="20"/>
      <c r="E15" s="20"/>
      <c r="F15" s="20"/>
      <c r="G15" s="15" t="s">
        <v>379</v>
      </c>
      <c r="H15" s="14">
        <v>10</v>
      </c>
    </row>
    <row r="16" spans="1:8" x14ac:dyDescent="0.25">
      <c r="A16" s="23"/>
      <c r="B16" s="26"/>
      <c r="C16" s="20"/>
      <c r="D16" s="20"/>
      <c r="E16" s="20"/>
      <c r="F16" s="20"/>
      <c r="G16" s="28" t="s">
        <v>179</v>
      </c>
      <c r="H16" s="29"/>
    </row>
    <row r="17" spans="1:8" x14ac:dyDescent="0.25">
      <c r="A17" s="23"/>
      <c r="B17" s="26"/>
      <c r="C17" s="20"/>
      <c r="D17" s="20"/>
      <c r="E17" s="20"/>
      <c r="F17" s="20"/>
      <c r="G17" s="15" t="s">
        <v>399</v>
      </c>
      <c r="H17" s="14">
        <v>18</v>
      </c>
    </row>
    <row r="18" spans="1:8" x14ac:dyDescent="0.25">
      <c r="A18" s="23"/>
      <c r="B18" s="26"/>
      <c r="C18" s="20"/>
      <c r="D18" s="20"/>
      <c r="E18" s="20"/>
      <c r="F18" s="20"/>
      <c r="G18" s="15" t="s">
        <v>398</v>
      </c>
      <c r="H18" s="14">
        <v>10</v>
      </c>
    </row>
    <row r="19" spans="1:8" ht="16.5" thickBot="1" x14ac:dyDescent="0.3">
      <c r="A19" s="23"/>
      <c r="B19" s="26"/>
      <c r="C19" s="21"/>
      <c r="D19" s="21"/>
      <c r="E19" s="21"/>
      <c r="F19" s="21"/>
      <c r="G19" s="30" t="s">
        <v>8</v>
      </c>
      <c r="H19" s="32">
        <f>SUM(H13:H13,H15:H15,H17:H18)</f>
        <v>48</v>
      </c>
    </row>
    <row r="20" spans="1:8" ht="150" customHeight="1" thickBot="1" x14ac:dyDescent="0.3">
      <c r="A20" s="24"/>
      <c r="B20" s="27"/>
      <c r="C20" s="34" t="s">
        <v>397</v>
      </c>
      <c r="D20" s="34"/>
      <c r="E20" s="34"/>
      <c r="F20" s="35"/>
      <c r="G20" s="31"/>
      <c r="H20" s="33"/>
    </row>
    <row r="21" spans="1:8" x14ac:dyDescent="0.25">
      <c r="A21" s="22">
        <v>3</v>
      </c>
      <c r="B21" s="25" t="s">
        <v>215</v>
      </c>
      <c r="C21" s="19" t="s">
        <v>396</v>
      </c>
      <c r="D21" s="19" t="s">
        <v>395</v>
      </c>
      <c r="E21" s="19" t="s">
        <v>394</v>
      </c>
      <c r="F21" s="19" t="s">
        <v>393</v>
      </c>
      <c r="G21" s="28" t="s">
        <v>210</v>
      </c>
      <c r="H21" s="29"/>
    </row>
    <row r="22" spans="1:8" ht="32.25" thickBot="1" x14ac:dyDescent="0.3">
      <c r="A22" s="23"/>
      <c r="B22" s="26"/>
      <c r="C22" s="20"/>
      <c r="D22" s="20"/>
      <c r="E22" s="20"/>
      <c r="F22" s="20"/>
      <c r="G22" s="15" t="s">
        <v>392</v>
      </c>
      <c r="H22" s="14">
        <v>8</v>
      </c>
    </row>
    <row r="23" spans="1:8" x14ac:dyDescent="0.25">
      <c r="A23" s="23"/>
      <c r="B23" s="26"/>
      <c r="C23" s="20"/>
      <c r="D23" s="20"/>
      <c r="E23" s="20"/>
      <c r="F23" s="20"/>
      <c r="G23" s="28" t="s">
        <v>391</v>
      </c>
      <c r="H23" s="29"/>
    </row>
    <row r="24" spans="1:8" ht="47.25" x14ac:dyDescent="0.25">
      <c r="A24" s="23"/>
      <c r="B24" s="26"/>
      <c r="C24" s="20"/>
      <c r="D24" s="20"/>
      <c r="E24" s="20"/>
      <c r="F24" s="20"/>
      <c r="G24" s="15" t="s">
        <v>390</v>
      </c>
      <c r="H24" s="14">
        <v>10</v>
      </c>
    </row>
    <row r="25" spans="1:8" ht="31.5" x14ac:dyDescent="0.25">
      <c r="A25" s="23"/>
      <c r="B25" s="26"/>
      <c r="C25" s="20"/>
      <c r="D25" s="20"/>
      <c r="E25" s="20"/>
      <c r="F25" s="20"/>
      <c r="G25" s="15" t="s">
        <v>389</v>
      </c>
      <c r="H25" s="14">
        <v>10</v>
      </c>
    </row>
    <row r="26" spans="1:8" ht="47.25" x14ac:dyDescent="0.25">
      <c r="A26" s="23"/>
      <c r="B26" s="26"/>
      <c r="C26" s="20"/>
      <c r="D26" s="20"/>
      <c r="E26" s="20"/>
      <c r="F26" s="20"/>
      <c r="G26" s="15" t="s">
        <v>388</v>
      </c>
      <c r="H26" s="14">
        <v>10</v>
      </c>
    </row>
    <row r="27" spans="1:8" ht="16.5" thickBot="1" x14ac:dyDescent="0.3">
      <c r="A27" s="23"/>
      <c r="B27" s="26"/>
      <c r="C27" s="21"/>
      <c r="D27" s="21"/>
      <c r="E27" s="21"/>
      <c r="F27" s="21"/>
      <c r="G27" s="30" t="s">
        <v>8</v>
      </c>
      <c r="H27" s="32">
        <f>SUM(H22:H22,H24:H26)</f>
        <v>38</v>
      </c>
    </row>
    <row r="28" spans="1:8" ht="150" customHeight="1" thickBot="1" x14ac:dyDescent="0.3">
      <c r="A28" s="24"/>
      <c r="B28" s="27"/>
      <c r="C28" s="34" t="s">
        <v>387</v>
      </c>
      <c r="D28" s="34"/>
      <c r="E28" s="34"/>
      <c r="F28" s="35"/>
      <c r="G28" s="31"/>
      <c r="H28" s="33"/>
    </row>
    <row r="29" spans="1:8" x14ac:dyDescent="0.25">
      <c r="A29" s="22">
        <v>4</v>
      </c>
      <c r="B29" s="25" t="s">
        <v>181</v>
      </c>
      <c r="C29" s="19" t="s">
        <v>386</v>
      </c>
      <c r="D29" s="19" t="s">
        <v>385</v>
      </c>
      <c r="E29" s="19" t="s">
        <v>384</v>
      </c>
      <c r="F29" s="19" t="s">
        <v>383</v>
      </c>
      <c r="G29" s="28" t="s">
        <v>382</v>
      </c>
      <c r="H29" s="29"/>
    </row>
    <row r="30" spans="1:8" ht="31.5" x14ac:dyDescent="0.25">
      <c r="A30" s="23"/>
      <c r="B30" s="26"/>
      <c r="C30" s="20"/>
      <c r="D30" s="20"/>
      <c r="E30" s="20"/>
      <c r="F30" s="20"/>
      <c r="G30" s="15" t="s">
        <v>381</v>
      </c>
      <c r="H30" s="14">
        <v>10</v>
      </c>
    </row>
    <row r="31" spans="1:8" x14ac:dyDescent="0.25">
      <c r="A31" s="23"/>
      <c r="B31" s="26"/>
      <c r="C31" s="20"/>
      <c r="D31" s="20"/>
      <c r="E31" s="20"/>
      <c r="F31" s="20"/>
      <c r="G31" s="15" t="s">
        <v>380</v>
      </c>
      <c r="H31" s="14">
        <v>8</v>
      </c>
    </row>
    <row r="32" spans="1:8" ht="47.25" x14ac:dyDescent="0.25">
      <c r="A32" s="23"/>
      <c r="B32" s="26"/>
      <c r="C32" s="20"/>
      <c r="D32" s="20"/>
      <c r="E32" s="20"/>
      <c r="F32" s="20"/>
      <c r="G32" s="15" t="s">
        <v>379</v>
      </c>
      <c r="H32" s="14">
        <v>10</v>
      </c>
    </row>
    <row r="33" spans="1:8" ht="16.5" thickBot="1" x14ac:dyDescent="0.3">
      <c r="A33" s="23"/>
      <c r="B33" s="26"/>
      <c r="C33" s="21"/>
      <c r="D33" s="21"/>
      <c r="E33" s="21"/>
      <c r="F33" s="21"/>
      <c r="G33" s="30" t="s">
        <v>8</v>
      </c>
      <c r="H33" s="32">
        <f>SUM(H30:H32,)</f>
        <v>28</v>
      </c>
    </row>
    <row r="34" spans="1:8" ht="150" customHeight="1" thickBot="1" x14ac:dyDescent="0.3">
      <c r="A34" s="24"/>
      <c r="B34" s="27"/>
      <c r="C34" s="34" t="s">
        <v>378</v>
      </c>
      <c r="D34" s="34"/>
      <c r="E34" s="34"/>
      <c r="F34" s="35"/>
      <c r="G34" s="31"/>
      <c r="H34" s="33"/>
    </row>
    <row r="35" spans="1:8" x14ac:dyDescent="0.25">
      <c r="A35" s="22">
        <v>5</v>
      </c>
      <c r="B35" s="25" t="s">
        <v>377</v>
      </c>
      <c r="C35" s="19" t="s">
        <v>376</v>
      </c>
      <c r="D35" s="19" t="s">
        <v>375</v>
      </c>
      <c r="E35" s="19" t="s">
        <v>374</v>
      </c>
      <c r="F35" s="19" t="s">
        <v>373</v>
      </c>
      <c r="G35" s="28" t="s">
        <v>372</v>
      </c>
      <c r="H35" s="29"/>
    </row>
    <row r="36" spans="1:8" x14ac:dyDescent="0.25">
      <c r="A36" s="23"/>
      <c r="B36" s="26"/>
      <c r="C36" s="20"/>
      <c r="D36" s="20"/>
      <c r="E36" s="20"/>
      <c r="F36" s="20"/>
      <c r="G36" s="15" t="s">
        <v>371</v>
      </c>
      <c r="H36" s="14">
        <v>4</v>
      </c>
    </row>
    <row r="37" spans="1:8" ht="31.5" x14ac:dyDescent="0.25">
      <c r="A37" s="23"/>
      <c r="B37" s="26"/>
      <c r="C37" s="20"/>
      <c r="D37" s="20"/>
      <c r="E37" s="20"/>
      <c r="F37" s="20"/>
      <c r="G37" s="15" t="s">
        <v>370</v>
      </c>
      <c r="H37" s="14">
        <v>4</v>
      </c>
    </row>
    <row r="38" spans="1:8" ht="31.5" x14ac:dyDescent="0.25">
      <c r="A38" s="23"/>
      <c r="B38" s="26"/>
      <c r="C38" s="20"/>
      <c r="D38" s="20"/>
      <c r="E38" s="20"/>
      <c r="F38" s="20"/>
      <c r="G38" s="15" t="s">
        <v>369</v>
      </c>
      <c r="H38" s="14">
        <v>4</v>
      </c>
    </row>
    <row r="39" spans="1:8" ht="47.25" x14ac:dyDescent="0.25">
      <c r="A39" s="23"/>
      <c r="B39" s="26"/>
      <c r="C39" s="20"/>
      <c r="D39" s="20"/>
      <c r="E39" s="20"/>
      <c r="F39" s="20"/>
      <c r="G39" s="15" t="s">
        <v>368</v>
      </c>
      <c r="H39" s="14">
        <v>4</v>
      </c>
    </row>
    <row r="40" spans="1:8" ht="47.25" x14ac:dyDescent="0.25">
      <c r="A40" s="23"/>
      <c r="B40" s="26"/>
      <c r="C40" s="20"/>
      <c r="D40" s="20"/>
      <c r="E40" s="20"/>
      <c r="F40" s="20"/>
      <c r="G40" s="15" t="s">
        <v>367</v>
      </c>
      <c r="H40" s="14">
        <v>4</v>
      </c>
    </row>
    <row r="41" spans="1:8" ht="31.5" x14ac:dyDescent="0.25">
      <c r="A41" s="23"/>
      <c r="B41" s="26"/>
      <c r="C41" s="20"/>
      <c r="D41" s="20"/>
      <c r="E41" s="20"/>
      <c r="F41" s="20"/>
      <c r="G41" s="15" t="s">
        <v>366</v>
      </c>
      <c r="H41" s="14">
        <v>4</v>
      </c>
    </row>
    <row r="42" spans="1:8" ht="48" thickBot="1" x14ac:dyDescent="0.3">
      <c r="A42" s="23"/>
      <c r="B42" s="26"/>
      <c r="C42" s="20"/>
      <c r="D42" s="20"/>
      <c r="E42" s="20"/>
      <c r="F42" s="20"/>
      <c r="G42" s="15" t="s">
        <v>365</v>
      </c>
      <c r="H42" s="14">
        <v>4</v>
      </c>
    </row>
    <row r="43" spans="1:8" x14ac:dyDescent="0.25">
      <c r="A43" s="23"/>
      <c r="B43" s="26"/>
      <c r="C43" s="20"/>
      <c r="D43" s="20"/>
      <c r="E43" s="20"/>
      <c r="F43" s="20"/>
      <c r="G43" s="28" t="s">
        <v>364</v>
      </c>
      <c r="H43" s="29"/>
    </row>
    <row r="44" spans="1:8" ht="31.5" x14ac:dyDescent="0.25">
      <c r="A44" s="23"/>
      <c r="B44" s="26"/>
      <c r="C44" s="20"/>
      <c r="D44" s="20"/>
      <c r="E44" s="20"/>
      <c r="F44" s="20"/>
      <c r="G44" s="15" t="s">
        <v>363</v>
      </c>
      <c r="H44" s="14">
        <v>8</v>
      </c>
    </row>
    <row r="45" spans="1:8" ht="47.25" x14ac:dyDescent="0.25">
      <c r="A45" s="23"/>
      <c r="B45" s="26"/>
      <c r="C45" s="20"/>
      <c r="D45" s="20"/>
      <c r="E45" s="20"/>
      <c r="F45" s="20"/>
      <c r="G45" s="15" t="s">
        <v>362</v>
      </c>
      <c r="H45" s="14">
        <v>8</v>
      </c>
    </row>
    <row r="46" spans="1:8" ht="47.25" x14ac:dyDescent="0.25">
      <c r="A46" s="23"/>
      <c r="B46" s="26"/>
      <c r="C46" s="20"/>
      <c r="D46" s="20"/>
      <c r="E46" s="20"/>
      <c r="F46" s="20"/>
      <c r="G46" s="15" t="s">
        <v>361</v>
      </c>
      <c r="H46" s="14">
        <v>8</v>
      </c>
    </row>
    <row r="47" spans="1:8" ht="31.5" x14ac:dyDescent="0.25">
      <c r="A47" s="23"/>
      <c r="B47" s="26"/>
      <c r="C47" s="20"/>
      <c r="D47" s="20"/>
      <c r="E47" s="20"/>
      <c r="F47" s="20"/>
      <c r="G47" s="15" t="s">
        <v>360</v>
      </c>
      <c r="H47" s="14">
        <v>8</v>
      </c>
    </row>
    <row r="48" spans="1:8" ht="31.5" x14ac:dyDescent="0.25">
      <c r="A48" s="23"/>
      <c r="B48" s="26"/>
      <c r="C48" s="20"/>
      <c r="D48" s="20"/>
      <c r="E48" s="20"/>
      <c r="F48" s="20"/>
      <c r="G48" s="15" t="s">
        <v>359</v>
      </c>
      <c r="H48" s="14">
        <v>8</v>
      </c>
    </row>
    <row r="49" spans="1:8" ht="31.5" x14ac:dyDescent="0.25">
      <c r="A49" s="23"/>
      <c r="B49" s="26"/>
      <c r="C49" s="20"/>
      <c r="D49" s="20"/>
      <c r="E49" s="20"/>
      <c r="F49" s="20"/>
      <c r="G49" s="15" t="s">
        <v>358</v>
      </c>
      <c r="H49" s="14">
        <v>8</v>
      </c>
    </row>
    <row r="50" spans="1:8" ht="48" thickBot="1" x14ac:dyDescent="0.3">
      <c r="A50" s="23"/>
      <c r="B50" s="26"/>
      <c r="C50" s="20"/>
      <c r="D50" s="20"/>
      <c r="E50" s="20"/>
      <c r="F50" s="20"/>
      <c r="G50" s="15" t="s">
        <v>357</v>
      </c>
      <c r="H50" s="14">
        <v>8</v>
      </c>
    </row>
    <row r="51" spans="1:8" x14ac:dyDescent="0.25">
      <c r="A51" s="23"/>
      <c r="B51" s="26"/>
      <c r="C51" s="20"/>
      <c r="D51" s="20"/>
      <c r="E51" s="20"/>
      <c r="F51" s="20"/>
      <c r="G51" s="28" t="s">
        <v>356</v>
      </c>
      <c r="H51" s="29"/>
    </row>
    <row r="52" spans="1:8" ht="31.5" x14ac:dyDescent="0.25">
      <c r="A52" s="23"/>
      <c r="B52" s="26"/>
      <c r="C52" s="20"/>
      <c r="D52" s="20"/>
      <c r="E52" s="20"/>
      <c r="F52" s="20"/>
      <c r="G52" s="15" t="s">
        <v>355</v>
      </c>
      <c r="H52" s="14">
        <v>6</v>
      </c>
    </row>
    <row r="53" spans="1:8" x14ac:dyDescent="0.25">
      <c r="A53" s="23"/>
      <c r="B53" s="26"/>
      <c r="C53" s="20"/>
      <c r="D53" s="20"/>
      <c r="E53" s="20"/>
      <c r="F53" s="20"/>
      <c r="G53" s="15" t="s">
        <v>354</v>
      </c>
      <c r="H53" s="14">
        <v>8</v>
      </c>
    </row>
    <row r="54" spans="1:8" ht="47.25" x14ac:dyDescent="0.25">
      <c r="A54" s="23"/>
      <c r="B54" s="26"/>
      <c r="C54" s="20"/>
      <c r="D54" s="20"/>
      <c r="E54" s="20"/>
      <c r="F54" s="20"/>
      <c r="G54" s="15" t="s">
        <v>353</v>
      </c>
      <c r="H54" s="14">
        <v>8</v>
      </c>
    </row>
    <row r="55" spans="1:8" x14ac:dyDescent="0.25">
      <c r="A55" s="23"/>
      <c r="B55" s="26"/>
      <c r="C55" s="20"/>
      <c r="D55" s="20"/>
      <c r="E55" s="20"/>
      <c r="F55" s="20"/>
      <c r="G55" s="15" t="s">
        <v>352</v>
      </c>
      <c r="H55" s="14">
        <v>8</v>
      </c>
    </row>
    <row r="56" spans="1:8" ht="63" x14ac:dyDescent="0.25">
      <c r="A56" s="23"/>
      <c r="B56" s="26"/>
      <c r="C56" s="20"/>
      <c r="D56" s="20"/>
      <c r="E56" s="20"/>
      <c r="F56" s="20"/>
      <c r="G56" s="15" t="s">
        <v>351</v>
      </c>
      <c r="H56" s="14">
        <v>8</v>
      </c>
    </row>
    <row r="57" spans="1:8" ht="47.25" x14ac:dyDescent="0.25">
      <c r="A57" s="23"/>
      <c r="B57" s="26"/>
      <c r="C57" s="20"/>
      <c r="D57" s="20"/>
      <c r="E57" s="20"/>
      <c r="F57" s="20"/>
      <c r="G57" s="15" t="s">
        <v>350</v>
      </c>
      <c r="H57" s="14">
        <v>8</v>
      </c>
    </row>
    <row r="58" spans="1:8" ht="31.5" x14ac:dyDescent="0.25">
      <c r="A58" s="23"/>
      <c r="B58" s="26"/>
      <c r="C58" s="20"/>
      <c r="D58" s="20"/>
      <c r="E58" s="20"/>
      <c r="F58" s="20"/>
      <c r="G58" s="15" t="s">
        <v>349</v>
      </c>
      <c r="H58" s="14">
        <v>6</v>
      </c>
    </row>
    <row r="59" spans="1:8" ht="78.75" x14ac:dyDescent="0.25">
      <c r="A59" s="23"/>
      <c r="B59" s="26"/>
      <c r="C59" s="20"/>
      <c r="D59" s="20"/>
      <c r="E59" s="20"/>
      <c r="F59" s="20"/>
      <c r="G59" s="15" t="s">
        <v>348</v>
      </c>
      <c r="H59" s="14">
        <v>6</v>
      </c>
    </row>
    <row r="60" spans="1:8" ht="16.5" thickBot="1" x14ac:dyDescent="0.3">
      <c r="A60" s="23"/>
      <c r="B60" s="26"/>
      <c r="C60" s="21"/>
      <c r="D60" s="21"/>
      <c r="E60" s="21"/>
      <c r="F60" s="21"/>
      <c r="G60" s="30" t="s">
        <v>8</v>
      </c>
      <c r="H60" s="32">
        <f>SUM(H36:H42,H44:H50,H52:H59,)</f>
        <v>142</v>
      </c>
    </row>
    <row r="61" spans="1:8" ht="150" customHeight="1" thickBot="1" x14ac:dyDescent="0.3">
      <c r="A61" s="24"/>
      <c r="B61" s="27"/>
      <c r="C61" s="34" t="s">
        <v>347</v>
      </c>
      <c r="D61" s="34"/>
      <c r="E61" s="34"/>
      <c r="F61" s="35"/>
      <c r="G61" s="31"/>
      <c r="H61" s="33"/>
    </row>
    <row r="62" spans="1:8" x14ac:dyDescent="0.25">
      <c r="A62" s="22">
        <v>6</v>
      </c>
      <c r="B62" s="25" t="s">
        <v>346</v>
      </c>
      <c r="C62" s="19" t="s">
        <v>345</v>
      </c>
      <c r="D62" s="19" t="s">
        <v>344</v>
      </c>
      <c r="E62" s="19" t="s">
        <v>343</v>
      </c>
      <c r="F62" s="19" t="s">
        <v>342</v>
      </c>
      <c r="G62" s="28" t="s">
        <v>341</v>
      </c>
      <c r="H62" s="29"/>
    </row>
    <row r="63" spans="1:8" ht="31.5" x14ac:dyDescent="0.25">
      <c r="A63" s="23"/>
      <c r="B63" s="26"/>
      <c r="C63" s="20"/>
      <c r="D63" s="20"/>
      <c r="E63" s="20"/>
      <c r="F63" s="20"/>
      <c r="G63" s="15" t="s">
        <v>340</v>
      </c>
      <c r="H63" s="14">
        <v>6</v>
      </c>
    </row>
    <row r="64" spans="1:8" x14ac:dyDescent="0.25">
      <c r="A64" s="23"/>
      <c r="B64" s="26"/>
      <c r="C64" s="20"/>
      <c r="D64" s="20"/>
      <c r="E64" s="20"/>
      <c r="F64" s="20"/>
      <c r="G64" s="15" t="s">
        <v>339</v>
      </c>
      <c r="H64" s="14">
        <v>8</v>
      </c>
    </row>
    <row r="65" spans="1:9" x14ac:dyDescent="0.25">
      <c r="A65" s="23"/>
      <c r="B65" s="26"/>
      <c r="C65" s="20"/>
      <c r="D65" s="20"/>
      <c r="E65" s="20"/>
      <c r="F65" s="20"/>
      <c r="G65" s="15" t="s">
        <v>338</v>
      </c>
      <c r="H65" s="14">
        <v>16</v>
      </c>
    </row>
    <row r="66" spans="1:9" x14ac:dyDescent="0.25">
      <c r="A66" s="23"/>
      <c r="B66" s="26"/>
      <c r="C66" s="20"/>
      <c r="D66" s="20"/>
      <c r="E66" s="20"/>
      <c r="F66" s="20"/>
      <c r="G66" s="15" t="s">
        <v>337</v>
      </c>
      <c r="H66" s="14">
        <v>6</v>
      </c>
    </row>
    <row r="67" spans="1:9" ht="63.75" thickBot="1" x14ac:dyDescent="0.3">
      <c r="A67" s="23"/>
      <c r="B67" s="26"/>
      <c r="C67" s="20"/>
      <c r="D67" s="20"/>
      <c r="E67" s="20"/>
      <c r="F67" s="20"/>
      <c r="G67" s="15" t="s">
        <v>336</v>
      </c>
      <c r="H67" s="14">
        <v>16</v>
      </c>
    </row>
    <row r="68" spans="1:9" x14ac:dyDescent="0.25">
      <c r="A68" s="23"/>
      <c r="B68" s="26"/>
      <c r="C68" s="20"/>
      <c r="D68" s="20"/>
      <c r="E68" s="20"/>
      <c r="F68" s="20"/>
      <c r="G68" s="28" t="s">
        <v>335</v>
      </c>
      <c r="H68" s="29"/>
    </row>
    <row r="69" spans="1:9" ht="31.5" x14ac:dyDescent="0.25">
      <c r="A69" s="23"/>
      <c r="B69" s="26"/>
      <c r="C69" s="20"/>
      <c r="D69" s="20"/>
      <c r="E69" s="20"/>
      <c r="F69" s="20"/>
      <c r="G69" s="15" t="s">
        <v>334</v>
      </c>
      <c r="H69" s="14">
        <v>12</v>
      </c>
    </row>
    <row r="70" spans="1:9" ht="31.5" x14ac:dyDescent="0.25">
      <c r="A70" s="23"/>
      <c r="B70" s="26"/>
      <c r="C70" s="20"/>
      <c r="D70" s="20"/>
      <c r="E70" s="20"/>
      <c r="F70" s="20"/>
      <c r="G70" s="15" t="s">
        <v>333</v>
      </c>
      <c r="H70" s="14">
        <v>12</v>
      </c>
    </row>
    <row r="71" spans="1:9" x14ac:dyDescent="0.25">
      <c r="A71" s="23"/>
      <c r="B71" s="26"/>
      <c r="C71" s="20"/>
      <c r="D71" s="20"/>
      <c r="E71" s="20"/>
      <c r="F71" s="20"/>
      <c r="G71" s="15" t="s">
        <v>332</v>
      </c>
      <c r="H71" s="14">
        <v>16</v>
      </c>
    </row>
    <row r="72" spans="1:9" ht="31.5" x14ac:dyDescent="0.25">
      <c r="A72" s="23"/>
      <c r="B72" s="26"/>
      <c r="C72" s="20"/>
      <c r="D72" s="20"/>
      <c r="E72" s="20"/>
      <c r="F72" s="20"/>
      <c r="G72" s="15" t="s">
        <v>331</v>
      </c>
      <c r="H72" s="14">
        <v>16</v>
      </c>
    </row>
    <row r="73" spans="1:9" ht="16.5" thickBot="1" x14ac:dyDescent="0.3">
      <c r="A73" s="23"/>
      <c r="B73" s="26"/>
      <c r="C73" s="21"/>
      <c r="D73" s="21"/>
      <c r="E73" s="21"/>
      <c r="F73" s="21"/>
      <c r="G73" s="30" t="s">
        <v>8</v>
      </c>
      <c r="H73" s="32">
        <f>SUM(H63:H67,H69:H72,)</f>
        <v>108</v>
      </c>
    </row>
    <row r="74" spans="1:9" ht="150" customHeight="1" thickBot="1" x14ac:dyDescent="0.3">
      <c r="A74" s="24"/>
      <c r="B74" s="27"/>
      <c r="C74" s="34" t="s">
        <v>330</v>
      </c>
      <c r="D74" s="34"/>
      <c r="E74" s="34"/>
      <c r="F74" s="35"/>
      <c r="G74" s="31"/>
      <c r="H74" s="33"/>
    </row>
    <row r="75" spans="1:9" x14ac:dyDescent="0.25">
      <c r="A75" s="22">
        <v>7</v>
      </c>
      <c r="B75" s="25" t="s">
        <v>176</v>
      </c>
      <c r="C75" s="19" t="s">
        <v>329</v>
      </c>
      <c r="D75" s="19" t="s">
        <v>328</v>
      </c>
      <c r="E75" s="19" t="s">
        <v>327</v>
      </c>
      <c r="F75" s="19" t="s">
        <v>326</v>
      </c>
      <c r="G75" s="28" t="s">
        <v>171</v>
      </c>
      <c r="H75" s="29"/>
    </row>
    <row r="76" spans="1:9" ht="16.5" thickBot="1" x14ac:dyDescent="0.3">
      <c r="A76" s="23"/>
      <c r="B76" s="26"/>
      <c r="C76" s="20"/>
      <c r="D76" s="20"/>
      <c r="E76" s="20"/>
      <c r="F76" s="20"/>
      <c r="G76" s="15" t="s">
        <v>325</v>
      </c>
      <c r="H76" s="14">
        <v>12</v>
      </c>
    </row>
    <row r="77" spans="1:9" x14ac:dyDescent="0.25">
      <c r="A77" s="23"/>
      <c r="B77" s="26"/>
      <c r="C77" s="20"/>
      <c r="D77" s="20"/>
      <c r="E77" s="20"/>
      <c r="F77" s="20"/>
      <c r="G77" s="28" t="s">
        <v>162</v>
      </c>
      <c r="H77" s="29"/>
    </row>
    <row r="78" spans="1:9" ht="31.5" x14ac:dyDescent="0.25">
      <c r="A78" s="23"/>
      <c r="B78" s="26"/>
      <c r="C78" s="20"/>
      <c r="D78" s="20"/>
      <c r="E78" s="20"/>
      <c r="F78" s="20"/>
      <c r="G78" s="15" t="s">
        <v>324</v>
      </c>
      <c r="H78" s="14">
        <v>12</v>
      </c>
    </row>
    <row r="79" spans="1:9" ht="16.5" thickBot="1" x14ac:dyDescent="0.3">
      <c r="A79" s="23"/>
      <c r="B79" s="26"/>
      <c r="C79" s="21"/>
      <c r="D79" s="21"/>
      <c r="E79" s="21"/>
      <c r="F79" s="21"/>
      <c r="G79" s="30" t="s">
        <v>8</v>
      </c>
      <c r="H79" s="32">
        <f>SUM(H76:H76,H78:H78,)</f>
        <v>24</v>
      </c>
    </row>
    <row r="80" spans="1:9" ht="150" customHeight="1" thickBot="1" x14ac:dyDescent="0.3">
      <c r="A80" s="24"/>
      <c r="B80" s="27"/>
      <c r="C80" s="34" t="s">
        <v>323</v>
      </c>
      <c r="D80" s="34"/>
      <c r="E80" s="34"/>
      <c r="F80" s="35"/>
      <c r="G80" s="31"/>
      <c r="H80" s="33"/>
      <c r="I80" s="7"/>
    </row>
    <row r="81" spans="1:8" x14ac:dyDescent="0.25">
      <c r="A81" s="22">
        <v>8</v>
      </c>
      <c r="B81" s="25" t="s">
        <v>308</v>
      </c>
      <c r="C81" s="19" t="s">
        <v>322</v>
      </c>
      <c r="D81" s="19" t="s">
        <v>321</v>
      </c>
      <c r="E81" s="19" t="s">
        <v>320</v>
      </c>
      <c r="F81" s="19" t="s">
        <v>319</v>
      </c>
      <c r="G81" s="28" t="s">
        <v>295</v>
      </c>
      <c r="H81" s="29"/>
    </row>
    <row r="82" spans="1:8" ht="63" x14ac:dyDescent="0.25">
      <c r="A82" s="23"/>
      <c r="B82" s="26"/>
      <c r="C82" s="20"/>
      <c r="D82" s="20"/>
      <c r="E82" s="20"/>
      <c r="F82" s="20"/>
      <c r="G82" s="15" t="s">
        <v>318</v>
      </c>
      <c r="H82" s="14">
        <v>10</v>
      </c>
    </row>
    <row r="83" spans="1:8" ht="31.5" x14ac:dyDescent="0.25">
      <c r="A83" s="23"/>
      <c r="B83" s="26"/>
      <c r="C83" s="20"/>
      <c r="D83" s="20"/>
      <c r="E83" s="20"/>
      <c r="F83" s="20"/>
      <c r="G83" s="15" t="s">
        <v>317</v>
      </c>
      <c r="H83" s="14">
        <v>18</v>
      </c>
    </row>
    <row r="84" spans="1:8" ht="78.75" x14ac:dyDescent="0.25">
      <c r="A84" s="23"/>
      <c r="B84" s="26"/>
      <c r="C84" s="20"/>
      <c r="D84" s="20"/>
      <c r="E84" s="20"/>
      <c r="F84" s="20"/>
      <c r="G84" s="15" t="s">
        <v>316</v>
      </c>
      <c r="H84" s="14">
        <v>12</v>
      </c>
    </row>
    <row r="85" spans="1:8" ht="16.5" thickBot="1" x14ac:dyDescent="0.3">
      <c r="A85" s="23"/>
      <c r="B85" s="26"/>
      <c r="C85" s="21"/>
      <c r="D85" s="21"/>
      <c r="E85" s="21"/>
      <c r="F85" s="21"/>
      <c r="G85" s="30" t="s">
        <v>8</v>
      </c>
      <c r="H85" s="32">
        <f>SUM(H82:H84,)</f>
        <v>40</v>
      </c>
    </row>
    <row r="86" spans="1:8" ht="150" customHeight="1" thickBot="1" x14ac:dyDescent="0.3">
      <c r="A86" s="24"/>
      <c r="B86" s="27"/>
      <c r="C86" s="34" t="s">
        <v>315</v>
      </c>
      <c r="D86" s="34"/>
      <c r="E86" s="34"/>
      <c r="F86" s="35"/>
      <c r="G86" s="31"/>
      <c r="H86" s="33"/>
    </row>
    <row r="87" spans="1:8" x14ac:dyDescent="0.25">
      <c r="A87" s="22">
        <v>9</v>
      </c>
      <c r="B87" s="25" t="s">
        <v>181</v>
      </c>
      <c r="C87" s="19" t="s">
        <v>314</v>
      </c>
      <c r="D87" s="19" t="s">
        <v>313</v>
      </c>
      <c r="E87" s="19" t="s">
        <v>312</v>
      </c>
      <c r="F87" s="19" t="s">
        <v>311</v>
      </c>
      <c r="G87" s="28" t="s">
        <v>179</v>
      </c>
      <c r="H87" s="29"/>
    </row>
    <row r="88" spans="1:8" ht="47.25" x14ac:dyDescent="0.25">
      <c r="A88" s="23"/>
      <c r="B88" s="26"/>
      <c r="C88" s="20"/>
      <c r="D88" s="20"/>
      <c r="E88" s="20"/>
      <c r="F88" s="20"/>
      <c r="G88" s="15" t="s">
        <v>310</v>
      </c>
      <c r="H88" s="14">
        <v>10</v>
      </c>
    </row>
    <row r="89" spans="1:8" ht="138" customHeight="1" thickBot="1" x14ac:dyDescent="0.3">
      <c r="A89" s="23"/>
      <c r="B89" s="26"/>
      <c r="C89" s="21"/>
      <c r="D89" s="21"/>
      <c r="E89" s="21"/>
      <c r="F89" s="21"/>
      <c r="G89" s="30" t="s">
        <v>8</v>
      </c>
      <c r="H89" s="32">
        <f>SUM(H88:H88,)</f>
        <v>10</v>
      </c>
    </row>
    <row r="90" spans="1:8" ht="150" customHeight="1" thickBot="1" x14ac:dyDescent="0.3">
      <c r="A90" s="24"/>
      <c r="B90" s="27"/>
      <c r="C90" s="34" t="s">
        <v>309</v>
      </c>
      <c r="D90" s="34"/>
      <c r="E90" s="34"/>
      <c r="F90" s="35"/>
      <c r="G90" s="31"/>
      <c r="H90" s="33"/>
    </row>
    <row r="91" spans="1:8" x14ac:dyDescent="0.25">
      <c r="A91" s="22">
        <v>10</v>
      </c>
      <c r="B91" s="25" t="s">
        <v>308</v>
      </c>
      <c r="C91" s="19" t="s">
        <v>307</v>
      </c>
      <c r="D91" s="19" t="s">
        <v>306</v>
      </c>
      <c r="E91" s="19" t="s">
        <v>305</v>
      </c>
      <c r="F91" s="19" t="s">
        <v>304</v>
      </c>
      <c r="G91" s="28" t="s">
        <v>303</v>
      </c>
      <c r="H91" s="29"/>
    </row>
    <row r="92" spans="1:8" ht="31.5" x14ac:dyDescent="0.25">
      <c r="A92" s="23"/>
      <c r="B92" s="26"/>
      <c r="C92" s="20"/>
      <c r="D92" s="20"/>
      <c r="E92" s="20"/>
      <c r="F92" s="20"/>
      <c r="G92" s="15" t="s">
        <v>302</v>
      </c>
      <c r="H92" s="14">
        <v>10</v>
      </c>
    </row>
    <row r="93" spans="1:8" x14ac:dyDescent="0.25">
      <c r="A93" s="23"/>
      <c r="B93" s="26"/>
      <c r="C93" s="20"/>
      <c r="D93" s="20"/>
      <c r="E93" s="20"/>
      <c r="F93" s="20"/>
      <c r="G93" s="15" t="s">
        <v>301</v>
      </c>
      <c r="H93" s="14">
        <v>10</v>
      </c>
    </row>
    <row r="94" spans="1:8" ht="16.5" thickBot="1" x14ac:dyDescent="0.3">
      <c r="A94" s="23"/>
      <c r="B94" s="26"/>
      <c r="C94" s="20"/>
      <c r="D94" s="20"/>
      <c r="E94" s="20"/>
      <c r="F94" s="20"/>
      <c r="G94" s="15" t="s">
        <v>300</v>
      </c>
      <c r="H94" s="14">
        <v>10</v>
      </c>
    </row>
    <row r="95" spans="1:8" x14ac:dyDescent="0.25">
      <c r="A95" s="23"/>
      <c r="B95" s="26"/>
      <c r="C95" s="20"/>
      <c r="D95" s="20"/>
      <c r="E95" s="20"/>
      <c r="F95" s="20"/>
      <c r="G95" s="28" t="s">
        <v>299</v>
      </c>
      <c r="H95" s="29"/>
    </row>
    <row r="96" spans="1:8" ht="31.5" x14ac:dyDescent="0.25">
      <c r="A96" s="23"/>
      <c r="B96" s="26"/>
      <c r="C96" s="20"/>
      <c r="D96" s="20"/>
      <c r="E96" s="20"/>
      <c r="F96" s="20"/>
      <c r="G96" s="15" t="s">
        <v>298</v>
      </c>
      <c r="H96" s="14">
        <v>10</v>
      </c>
    </row>
    <row r="97" spans="1:8" x14ac:dyDescent="0.25">
      <c r="A97" s="23"/>
      <c r="B97" s="26"/>
      <c r="C97" s="20"/>
      <c r="D97" s="20"/>
      <c r="E97" s="20"/>
      <c r="F97" s="20"/>
      <c r="G97" s="15" t="s">
        <v>297</v>
      </c>
      <c r="H97" s="14">
        <v>10</v>
      </c>
    </row>
    <row r="98" spans="1:8" ht="16.5" thickBot="1" x14ac:dyDescent="0.3">
      <c r="A98" s="23"/>
      <c r="B98" s="26"/>
      <c r="C98" s="20"/>
      <c r="D98" s="20"/>
      <c r="E98" s="20"/>
      <c r="F98" s="20"/>
      <c r="G98" s="15" t="s">
        <v>296</v>
      </c>
      <c r="H98" s="14">
        <v>10</v>
      </c>
    </row>
    <row r="99" spans="1:8" x14ac:dyDescent="0.25">
      <c r="A99" s="23"/>
      <c r="B99" s="26"/>
      <c r="C99" s="20"/>
      <c r="D99" s="20"/>
      <c r="E99" s="20"/>
      <c r="F99" s="20"/>
      <c r="G99" s="28" t="s">
        <v>295</v>
      </c>
      <c r="H99" s="29"/>
    </row>
    <row r="100" spans="1:8" ht="31.5" x14ac:dyDescent="0.25">
      <c r="A100" s="23"/>
      <c r="B100" s="26"/>
      <c r="C100" s="20"/>
      <c r="D100" s="20"/>
      <c r="E100" s="20"/>
      <c r="F100" s="20"/>
      <c r="G100" s="15" t="s">
        <v>294</v>
      </c>
      <c r="H100" s="14">
        <v>10</v>
      </c>
    </row>
    <row r="101" spans="1:8" ht="31.5" x14ac:dyDescent="0.25">
      <c r="A101" s="23"/>
      <c r="B101" s="26"/>
      <c r="C101" s="20"/>
      <c r="D101" s="20"/>
      <c r="E101" s="20"/>
      <c r="F101" s="20"/>
      <c r="G101" s="15" t="s">
        <v>293</v>
      </c>
      <c r="H101" s="14">
        <v>10</v>
      </c>
    </row>
    <row r="102" spans="1:8" ht="48" thickBot="1" x14ac:dyDescent="0.3">
      <c r="A102" s="23"/>
      <c r="B102" s="26"/>
      <c r="C102" s="20"/>
      <c r="D102" s="20"/>
      <c r="E102" s="20"/>
      <c r="F102" s="20"/>
      <c r="G102" s="15" t="s">
        <v>292</v>
      </c>
      <c r="H102" s="14">
        <v>10</v>
      </c>
    </row>
    <row r="103" spans="1:8" x14ac:dyDescent="0.25">
      <c r="A103" s="23"/>
      <c r="B103" s="26"/>
      <c r="C103" s="20"/>
      <c r="D103" s="20"/>
      <c r="E103" s="20"/>
      <c r="F103" s="20"/>
      <c r="G103" s="28" t="s">
        <v>291</v>
      </c>
      <c r="H103" s="29"/>
    </row>
    <row r="104" spans="1:8" ht="31.5" x14ac:dyDescent="0.25">
      <c r="A104" s="23"/>
      <c r="B104" s="26"/>
      <c r="C104" s="20"/>
      <c r="D104" s="20"/>
      <c r="E104" s="20"/>
      <c r="F104" s="20"/>
      <c r="G104" s="15" t="s">
        <v>290</v>
      </c>
      <c r="H104" s="14">
        <v>6</v>
      </c>
    </row>
    <row r="105" spans="1:8" ht="47.25" x14ac:dyDescent="0.25">
      <c r="A105" s="23"/>
      <c r="B105" s="26"/>
      <c r="C105" s="20"/>
      <c r="D105" s="20"/>
      <c r="E105" s="20"/>
      <c r="F105" s="20"/>
      <c r="G105" s="15" t="s">
        <v>289</v>
      </c>
      <c r="H105" s="14">
        <v>18</v>
      </c>
    </row>
    <row r="106" spans="1:8" ht="47.25" x14ac:dyDescent="0.25">
      <c r="A106" s="23"/>
      <c r="B106" s="26"/>
      <c r="C106" s="20"/>
      <c r="D106" s="20"/>
      <c r="E106" s="20"/>
      <c r="F106" s="20"/>
      <c r="G106" s="15" t="s">
        <v>288</v>
      </c>
      <c r="H106" s="14">
        <v>18</v>
      </c>
    </row>
    <row r="107" spans="1:8" ht="31.5" x14ac:dyDescent="0.25">
      <c r="A107" s="23"/>
      <c r="B107" s="26"/>
      <c r="C107" s="20"/>
      <c r="D107" s="20"/>
      <c r="E107" s="20"/>
      <c r="F107" s="20"/>
      <c r="G107" s="15" t="s">
        <v>287</v>
      </c>
      <c r="H107" s="14">
        <v>12</v>
      </c>
    </row>
    <row r="108" spans="1:8" ht="48" thickBot="1" x14ac:dyDescent="0.3">
      <c r="A108" s="23"/>
      <c r="B108" s="26"/>
      <c r="C108" s="20"/>
      <c r="D108" s="20"/>
      <c r="E108" s="20"/>
      <c r="F108" s="20"/>
      <c r="G108" s="15" t="s">
        <v>286</v>
      </c>
      <c r="H108" s="14">
        <v>12</v>
      </c>
    </row>
    <row r="109" spans="1:8" x14ac:dyDescent="0.25">
      <c r="A109" s="23"/>
      <c r="B109" s="26"/>
      <c r="C109" s="20"/>
      <c r="D109" s="20"/>
      <c r="E109" s="20"/>
      <c r="F109" s="20"/>
      <c r="G109" s="28" t="s">
        <v>285</v>
      </c>
      <c r="H109" s="29"/>
    </row>
    <row r="110" spans="1:8" ht="47.25" x14ac:dyDescent="0.25">
      <c r="A110" s="23"/>
      <c r="B110" s="26"/>
      <c r="C110" s="20"/>
      <c r="D110" s="20"/>
      <c r="E110" s="20"/>
      <c r="F110" s="20"/>
      <c r="G110" s="15" t="s">
        <v>284</v>
      </c>
      <c r="H110" s="14">
        <v>12</v>
      </c>
    </row>
    <row r="111" spans="1:8" ht="31.5" x14ac:dyDescent="0.25">
      <c r="A111" s="23"/>
      <c r="B111" s="26"/>
      <c r="C111" s="20"/>
      <c r="D111" s="20"/>
      <c r="E111" s="20"/>
      <c r="F111" s="20"/>
      <c r="G111" s="15" t="s">
        <v>283</v>
      </c>
      <c r="H111" s="14">
        <v>16</v>
      </c>
    </row>
    <row r="112" spans="1:8" ht="63" x14ac:dyDescent="0.25">
      <c r="A112" s="23"/>
      <c r="B112" s="26"/>
      <c r="C112" s="20"/>
      <c r="D112" s="20"/>
      <c r="E112" s="20"/>
      <c r="F112" s="20"/>
      <c r="G112" s="15" t="s">
        <v>282</v>
      </c>
      <c r="H112" s="14">
        <v>12</v>
      </c>
    </row>
    <row r="113" spans="1:8" ht="47.25" x14ac:dyDescent="0.25">
      <c r="A113" s="23"/>
      <c r="B113" s="26"/>
      <c r="C113" s="20"/>
      <c r="D113" s="20"/>
      <c r="E113" s="20"/>
      <c r="F113" s="20"/>
      <c r="G113" s="15" t="s">
        <v>281</v>
      </c>
      <c r="H113" s="14">
        <v>16</v>
      </c>
    </row>
    <row r="114" spans="1:8" ht="48" thickBot="1" x14ac:dyDescent="0.3">
      <c r="A114" s="23"/>
      <c r="B114" s="26"/>
      <c r="C114" s="20"/>
      <c r="D114" s="20"/>
      <c r="E114" s="20"/>
      <c r="F114" s="20"/>
      <c r="G114" s="15" t="s">
        <v>280</v>
      </c>
      <c r="H114" s="14">
        <v>8</v>
      </c>
    </row>
    <row r="115" spans="1:8" x14ac:dyDescent="0.25">
      <c r="A115" s="23"/>
      <c r="B115" s="26"/>
      <c r="C115" s="20"/>
      <c r="D115" s="20"/>
      <c r="E115" s="20"/>
      <c r="F115" s="20"/>
      <c r="G115" s="28" t="s">
        <v>279</v>
      </c>
      <c r="H115" s="29"/>
    </row>
    <row r="116" spans="1:8" ht="31.5" x14ac:dyDescent="0.25">
      <c r="A116" s="23"/>
      <c r="B116" s="26"/>
      <c r="C116" s="20"/>
      <c r="D116" s="20"/>
      <c r="E116" s="20"/>
      <c r="F116" s="20"/>
      <c r="G116" s="15" t="s">
        <v>278</v>
      </c>
      <c r="H116" s="14">
        <v>16</v>
      </c>
    </row>
    <row r="117" spans="1:8" ht="47.25" x14ac:dyDescent="0.25">
      <c r="A117" s="23"/>
      <c r="B117" s="26"/>
      <c r="C117" s="20"/>
      <c r="D117" s="20"/>
      <c r="E117" s="20"/>
      <c r="F117" s="20"/>
      <c r="G117" s="15" t="s">
        <v>277</v>
      </c>
      <c r="H117" s="14">
        <v>18</v>
      </c>
    </row>
    <row r="118" spans="1:8" ht="16.5" thickBot="1" x14ac:dyDescent="0.3">
      <c r="A118" s="23"/>
      <c r="B118" s="26"/>
      <c r="C118" s="21"/>
      <c r="D118" s="21"/>
      <c r="E118" s="21"/>
      <c r="F118" s="21"/>
      <c r="G118" s="30" t="s">
        <v>8</v>
      </c>
      <c r="H118" s="32">
        <f>SUM(H92:H94,H96:H98,H100:H102,H104:H108,H110:H114,H116:H117,)</f>
        <v>254</v>
      </c>
    </row>
    <row r="119" spans="1:8" ht="150" customHeight="1" thickBot="1" x14ac:dyDescent="0.3">
      <c r="A119" s="24"/>
      <c r="B119" s="27"/>
      <c r="C119" s="34" t="s">
        <v>276</v>
      </c>
      <c r="D119" s="34"/>
      <c r="E119" s="34"/>
      <c r="F119" s="35"/>
      <c r="G119" s="31"/>
      <c r="H119" s="33"/>
    </row>
    <row r="120" spans="1:8" x14ac:dyDescent="0.25">
      <c r="A120" s="22">
        <v>11</v>
      </c>
      <c r="B120" s="25" t="s">
        <v>275</v>
      </c>
      <c r="C120" s="19" t="s">
        <v>274</v>
      </c>
      <c r="D120" s="19" t="s">
        <v>273</v>
      </c>
      <c r="E120" s="19" t="s">
        <v>272</v>
      </c>
      <c r="F120" s="19" t="s">
        <v>69</v>
      </c>
      <c r="G120" s="28" t="s">
        <v>271</v>
      </c>
      <c r="H120" s="29"/>
    </row>
    <row r="121" spans="1:8" ht="31.5" x14ac:dyDescent="0.25">
      <c r="A121" s="23"/>
      <c r="B121" s="26"/>
      <c r="C121" s="20"/>
      <c r="D121" s="20"/>
      <c r="E121" s="20"/>
      <c r="F121" s="20"/>
      <c r="G121" s="15" t="s">
        <v>270</v>
      </c>
      <c r="H121" s="14">
        <v>4</v>
      </c>
    </row>
    <row r="122" spans="1:8" ht="47.25" x14ac:dyDescent="0.25">
      <c r="A122" s="23"/>
      <c r="B122" s="26"/>
      <c r="C122" s="20"/>
      <c r="D122" s="20"/>
      <c r="E122" s="20"/>
      <c r="F122" s="20"/>
      <c r="G122" s="15" t="s">
        <v>269</v>
      </c>
      <c r="H122" s="14">
        <v>4</v>
      </c>
    </row>
    <row r="123" spans="1:8" ht="78.75" x14ac:dyDescent="0.25">
      <c r="A123" s="23"/>
      <c r="B123" s="26"/>
      <c r="C123" s="20"/>
      <c r="D123" s="20"/>
      <c r="E123" s="20"/>
      <c r="F123" s="20"/>
      <c r="G123" s="15" t="s">
        <v>268</v>
      </c>
      <c r="H123" s="14">
        <v>6</v>
      </c>
    </row>
    <row r="124" spans="1:8" x14ac:dyDescent="0.25">
      <c r="A124" s="23"/>
      <c r="B124" s="26"/>
      <c r="C124" s="20"/>
      <c r="D124" s="20"/>
      <c r="E124" s="20"/>
      <c r="F124" s="20"/>
      <c r="G124" s="15" t="s">
        <v>267</v>
      </c>
      <c r="H124" s="14">
        <v>4</v>
      </c>
    </row>
    <row r="125" spans="1:8" ht="32.25" thickBot="1" x14ac:dyDescent="0.3">
      <c r="A125" s="23"/>
      <c r="B125" s="26"/>
      <c r="C125" s="20"/>
      <c r="D125" s="20"/>
      <c r="E125" s="20"/>
      <c r="F125" s="20"/>
      <c r="G125" s="15" t="s">
        <v>266</v>
      </c>
      <c r="H125" s="14">
        <v>6</v>
      </c>
    </row>
    <row r="126" spans="1:8" x14ac:dyDescent="0.25">
      <c r="A126" s="23"/>
      <c r="B126" s="26"/>
      <c r="C126" s="20"/>
      <c r="D126" s="20"/>
      <c r="E126" s="20"/>
      <c r="F126" s="20"/>
      <c r="G126" s="28" t="s">
        <v>265</v>
      </c>
      <c r="H126" s="29"/>
    </row>
    <row r="127" spans="1:8" ht="47.25" x14ac:dyDescent="0.25">
      <c r="A127" s="23"/>
      <c r="B127" s="26"/>
      <c r="C127" s="20"/>
      <c r="D127" s="20"/>
      <c r="E127" s="20"/>
      <c r="F127" s="20"/>
      <c r="G127" s="15" t="s">
        <v>264</v>
      </c>
      <c r="H127" s="14">
        <v>4</v>
      </c>
    </row>
    <row r="128" spans="1:8" ht="47.25" x14ac:dyDescent="0.25">
      <c r="A128" s="23"/>
      <c r="B128" s="26"/>
      <c r="C128" s="20"/>
      <c r="D128" s="20"/>
      <c r="E128" s="20"/>
      <c r="F128" s="20"/>
      <c r="G128" s="15" t="s">
        <v>263</v>
      </c>
      <c r="H128" s="14">
        <v>4</v>
      </c>
    </row>
    <row r="129" spans="1:8" ht="63.75" thickBot="1" x14ac:dyDescent="0.3">
      <c r="A129" s="23"/>
      <c r="B129" s="26"/>
      <c r="C129" s="20"/>
      <c r="D129" s="20"/>
      <c r="E129" s="20"/>
      <c r="F129" s="20"/>
      <c r="G129" s="15" t="s">
        <v>262</v>
      </c>
      <c r="H129" s="14">
        <v>4</v>
      </c>
    </row>
    <row r="130" spans="1:8" x14ac:dyDescent="0.25">
      <c r="A130" s="23"/>
      <c r="B130" s="26"/>
      <c r="C130" s="20"/>
      <c r="D130" s="20"/>
      <c r="E130" s="20"/>
      <c r="F130" s="20"/>
      <c r="G130" s="28" t="s">
        <v>261</v>
      </c>
      <c r="H130" s="29"/>
    </row>
    <row r="131" spans="1:8" ht="63" x14ac:dyDescent="0.25">
      <c r="A131" s="23"/>
      <c r="B131" s="26"/>
      <c r="C131" s="20"/>
      <c r="D131" s="20"/>
      <c r="E131" s="20"/>
      <c r="F131" s="20"/>
      <c r="G131" s="15" t="s">
        <v>260</v>
      </c>
      <c r="H131" s="14">
        <v>8</v>
      </c>
    </row>
    <row r="132" spans="1:8" ht="78.75" x14ac:dyDescent="0.25">
      <c r="A132" s="23"/>
      <c r="B132" s="26"/>
      <c r="C132" s="20"/>
      <c r="D132" s="20"/>
      <c r="E132" s="20"/>
      <c r="F132" s="20"/>
      <c r="G132" s="15" t="s">
        <v>259</v>
      </c>
      <c r="H132" s="14">
        <v>8</v>
      </c>
    </row>
    <row r="133" spans="1:8" ht="31.5" x14ac:dyDescent="0.25">
      <c r="A133" s="23"/>
      <c r="B133" s="26"/>
      <c r="C133" s="20"/>
      <c r="D133" s="20"/>
      <c r="E133" s="20"/>
      <c r="F133" s="20"/>
      <c r="G133" s="15" t="s">
        <v>258</v>
      </c>
      <c r="H133" s="14">
        <v>8</v>
      </c>
    </row>
    <row r="134" spans="1:8" ht="31.5" x14ac:dyDescent="0.25">
      <c r="A134" s="23"/>
      <c r="B134" s="26"/>
      <c r="C134" s="20"/>
      <c r="D134" s="20"/>
      <c r="E134" s="20"/>
      <c r="F134" s="20"/>
      <c r="G134" s="15" t="s">
        <v>257</v>
      </c>
      <c r="H134" s="14">
        <v>10</v>
      </c>
    </row>
    <row r="135" spans="1:8" ht="48" thickBot="1" x14ac:dyDescent="0.3">
      <c r="A135" s="23"/>
      <c r="B135" s="26"/>
      <c r="C135" s="20"/>
      <c r="D135" s="20"/>
      <c r="E135" s="20"/>
      <c r="F135" s="20"/>
      <c r="G135" s="15" t="s">
        <v>256</v>
      </c>
      <c r="H135" s="14">
        <v>10</v>
      </c>
    </row>
    <row r="136" spans="1:8" x14ac:dyDescent="0.25">
      <c r="A136" s="23"/>
      <c r="B136" s="26"/>
      <c r="C136" s="20"/>
      <c r="D136" s="20"/>
      <c r="E136" s="20"/>
      <c r="F136" s="20"/>
      <c r="G136" s="28" t="s">
        <v>255</v>
      </c>
      <c r="H136" s="29"/>
    </row>
    <row r="137" spans="1:8" ht="31.5" x14ac:dyDescent="0.25">
      <c r="A137" s="23"/>
      <c r="B137" s="26"/>
      <c r="C137" s="20"/>
      <c r="D137" s="20"/>
      <c r="E137" s="20"/>
      <c r="F137" s="20"/>
      <c r="G137" s="15" t="s">
        <v>254</v>
      </c>
      <c r="H137" s="14">
        <v>8</v>
      </c>
    </row>
    <row r="138" spans="1:8" ht="63" x14ac:dyDescent="0.25">
      <c r="A138" s="23"/>
      <c r="B138" s="26"/>
      <c r="C138" s="20"/>
      <c r="D138" s="20"/>
      <c r="E138" s="20"/>
      <c r="F138" s="20"/>
      <c r="G138" s="15" t="s">
        <v>253</v>
      </c>
      <c r="H138" s="14">
        <v>8</v>
      </c>
    </row>
    <row r="139" spans="1:8" ht="32.25" thickBot="1" x14ac:dyDescent="0.3">
      <c r="A139" s="23"/>
      <c r="B139" s="26"/>
      <c r="C139" s="20"/>
      <c r="D139" s="20"/>
      <c r="E139" s="20"/>
      <c r="F139" s="20"/>
      <c r="G139" s="15" t="s">
        <v>252</v>
      </c>
      <c r="H139" s="14">
        <v>8</v>
      </c>
    </row>
    <row r="140" spans="1:8" x14ac:dyDescent="0.25">
      <c r="A140" s="23"/>
      <c r="B140" s="26"/>
      <c r="C140" s="20"/>
      <c r="D140" s="20"/>
      <c r="E140" s="20"/>
      <c r="F140" s="20"/>
      <c r="G140" s="28" t="s">
        <v>251</v>
      </c>
      <c r="H140" s="29"/>
    </row>
    <row r="141" spans="1:8" ht="31.5" x14ac:dyDescent="0.25">
      <c r="A141" s="23"/>
      <c r="B141" s="26"/>
      <c r="C141" s="20"/>
      <c r="D141" s="20"/>
      <c r="E141" s="20"/>
      <c r="F141" s="20"/>
      <c r="G141" s="15" t="s">
        <v>250</v>
      </c>
      <c r="H141" s="14">
        <v>6</v>
      </c>
    </row>
    <row r="142" spans="1:8" ht="47.25" x14ac:dyDescent="0.25">
      <c r="A142" s="23"/>
      <c r="B142" s="26"/>
      <c r="C142" s="20"/>
      <c r="D142" s="20"/>
      <c r="E142" s="20"/>
      <c r="F142" s="20"/>
      <c r="G142" s="15" t="s">
        <v>249</v>
      </c>
      <c r="H142" s="14">
        <v>6</v>
      </c>
    </row>
    <row r="143" spans="1:8" ht="31.5" x14ac:dyDescent="0.25">
      <c r="A143" s="23"/>
      <c r="B143" s="26"/>
      <c r="C143" s="20"/>
      <c r="D143" s="20"/>
      <c r="E143" s="20"/>
      <c r="F143" s="20"/>
      <c r="G143" s="15" t="s">
        <v>248</v>
      </c>
      <c r="H143" s="14">
        <v>6</v>
      </c>
    </row>
    <row r="144" spans="1:8" ht="16.5" thickBot="1" x14ac:dyDescent="0.3">
      <c r="A144" s="23"/>
      <c r="B144" s="26"/>
      <c r="C144" s="21"/>
      <c r="D144" s="21"/>
      <c r="E144" s="21"/>
      <c r="F144" s="21"/>
      <c r="G144" s="30" t="s">
        <v>8</v>
      </c>
      <c r="H144" s="32">
        <f>SUM(H121:H125,H127:H129,H131:H135,H137:H139,H141:H143,)</f>
        <v>122</v>
      </c>
    </row>
    <row r="145" spans="1:8" ht="150" customHeight="1" thickBot="1" x14ac:dyDescent="0.3">
      <c r="A145" s="24"/>
      <c r="B145" s="27"/>
      <c r="C145" s="34" t="s">
        <v>247</v>
      </c>
      <c r="D145" s="34"/>
      <c r="E145" s="34"/>
      <c r="F145" s="35"/>
      <c r="G145" s="31"/>
      <c r="H145" s="33"/>
    </row>
    <row r="146" spans="1:8" x14ac:dyDescent="0.25">
      <c r="A146" s="22">
        <v>12</v>
      </c>
      <c r="B146" s="25" t="s">
        <v>190</v>
      </c>
      <c r="C146" s="19" t="s">
        <v>246</v>
      </c>
      <c r="D146" s="19" t="s">
        <v>245</v>
      </c>
      <c r="E146" s="19" t="s">
        <v>244</v>
      </c>
      <c r="F146" s="19" t="s">
        <v>243</v>
      </c>
      <c r="G146" s="28" t="s">
        <v>242</v>
      </c>
      <c r="H146" s="29"/>
    </row>
    <row r="147" spans="1:8" ht="63" x14ac:dyDescent="0.25">
      <c r="A147" s="23"/>
      <c r="B147" s="26"/>
      <c r="C147" s="20"/>
      <c r="D147" s="20"/>
      <c r="E147" s="20"/>
      <c r="F147" s="20"/>
      <c r="G147" s="15" t="s">
        <v>241</v>
      </c>
      <c r="H147" s="14">
        <v>4</v>
      </c>
    </row>
    <row r="148" spans="1:8" ht="47.25" x14ac:dyDescent="0.25">
      <c r="A148" s="23"/>
      <c r="B148" s="26"/>
      <c r="C148" s="20"/>
      <c r="D148" s="20"/>
      <c r="E148" s="20"/>
      <c r="F148" s="20"/>
      <c r="G148" s="15" t="s">
        <v>240</v>
      </c>
      <c r="H148" s="14">
        <v>4</v>
      </c>
    </row>
    <row r="149" spans="1:8" ht="48" thickBot="1" x14ac:dyDescent="0.3">
      <c r="A149" s="23"/>
      <c r="B149" s="26"/>
      <c r="C149" s="20"/>
      <c r="D149" s="20"/>
      <c r="E149" s="20"/>
      <c r="F149" s="20"/>
      <c r="G149" s="15" t="s">
        <v>239</v>
      </c>
      <c r="H149" s="14">
        <v>4</v>
      </c>
    </row>
    <row r="150" spans="1:8" x14ac:dyDescent="0.25">
      <c r="A150" s="23"/>
      <c r="B150" s="26"/>
      <c r="C150" s="20"/>
      <c r="D150" s="20"/>
      <c r="E150" s="20"/>
      <c r="F150" s="20"/>
      <c r="G150" s="28" t="s">
        <v>238</v>
      </c>
      <c r="H150" s="29"/>
    </row>
    <row r="151" spans="1:8" x14ac:dyDescent="0.25">
      <c r="A151" s="23"/>
      <c r="B151" s="26"/>
      <c r="C151" s="20"/>
      <c r="D151" s="20"/>
      <c r="E151" s="20"/>
      <c r="F151" s="20"/>
      <c r="G151" s="15" t="s">
        <v>237</v>
      </c>
      <c r="H151" s="14">
        <v>10</v>
      </c>
    </row>
    <row r="152" spans="1:8" x14ac:dyDescent="0.25">
      <c r="A152" s="23"/>
      <c r="B152" s="26"/>
      <c r="C152" s="20"/>
      <c r="D152" s="20"/>
      <c r="E152" s="20"/>
      <c r="F152" s="20"/>
      <c r="G152" s="15" t="s">
        <v>236</v>
      </c>
      <c r="H152" s="14">
        <v>10</v>
      </c>
    </row>
    <row r="153" spans="1:8" ht="31.5" x14ac:dyDescent="0.25">
      <c r="A153" s="23"/>
      <c r="B153" s="26"/>
      <c r="C153" s="20"/>
      <c r="D153" s="20"/>
      <c r="E153" s="20"/>
      <c r="F153" s="20"/>
      <c r="G153" s="15" t="s">
        <v>235</v>
      </c>
      <c r="H153" s="14">
        <v>10</v>
      </c>
    </row>
    <row r="154" spans="1:8" ht="48" thickBot="1" x14ac:dyDescent="0.3">
      <c r="A154" s="23"/>
      <c r="B154" s="26"/>
      <c r="C154" s="20"/>
      <c r="D154" s="20"/>
      <c r="E154" s="20"/>
      <c r="F154" s="20"/>
      <c r="G154" s="15" t="s">
        <v>234</v>
      </c>
      <c r="H154" s="14">
        <v>10</v>
      </c>
    </row>
    <row r="155" spans="1:8" x14ac:dyDescent="0.25">
      <c r="A155" s="23"/>
      <c r="B155" s="26"/>
      <c r="C155" s="20"/>
      <c r="D155" s="20"/>
      <c r="E155" s="20"/>
      <c r="F155" s="20"/>
      <c r="G155" s="28" t="s">
        <v>228</v>
      </c>
      <c r="H155" s="29"/>
    </row>
    <row r="156" spans="1:8" ht="31.5" x14ac:dyDescent="0.25">
      <c r="A156" s="23"/>
      <c r="B156" s="26"/>
      <c r="C156" s="20"/>
      <c r="D156" s="20"/>
      <c r="E156" s="20"/>
      <c r="F156" s="20"/>
      <c r="G156" s="15" t="s">
        <v>233</v>
      </c>
      <c r="H156" s="14">
        <v>8</v>
      </c>
    </row>
    <row r="157" spans="1:8" ht="16.5" thickBot="1" x14ac:dyDescent="0.3">
      <c r="A157" s="23"/>
      <c r="B157" s="26"/>
      <c r="C157" s="21"/>
      <c r="D157" s="21"/>
      <c r="E157" s="21"/>
      <c r="F157" s="21"/>
      <c r="G157" s="30" t="s">
        <v>8</v>
      </c>
      <c r="H157" s="32">
        <f>SUM(H147:H149,H151:H154,H156:H156,)</f>
        <v>60</v>
      </c>
    </row>
    <row r="158" spans="1:8" ht="150" customHeight="1" thickBot="1" x14ac:dyDescent="0.3">
      <c r="A158" s="24"/>
      <c r="B158" s="27"/>
      <c r="C158" s="34" t="s">
        <v>232</v>
      </c>
      <c r="D158" s="34"/>
      <c r="E158" s="34"/>
      <c r="F158" s="35"/>
      <c r="G158" s="31"/>
      <c r="H158" s="33"/>
    </row>
    <row r="159" spans="1:8" x14ac:dyDescent="0.25">
      <c r="A159" s="22">
        <v>13</v>
      </c>
      <c r="B159" s="25" t="s">
        <v>190</v>
      </c>
      <c r="C159" s="19" t="s">
        <v>231</v>
      </c>
      <c r="D159" s="19" t="s">
        <v>230</v>
      </c>
      <c r="E159" s="19" t="s">
        <v>76</v>
      </c>
      <c r="F159" s="19" t="s">
        <v>229</v>
      </c>
      <c r="G159" s="28" t="s">
        <v>228</v>
      </c>
      <c r="H159" s="29"/>
    </row>
    <row r="160" spans="1:8" ht="48" thickBot="1" x14ac:dyDescent="0.3">
      <c r="A160" s="23"/>
      <c r="B160" s="26"/>
      <c r="C160" s="20"/>
      <c r="D160" s="20"/>
      <c r="E160" s="20"/>
      <c r="F160" s="20"/>
      <c r="G160" s="15" t="s">
        <v>227</v>
      </c>
      <c r="H160" s="14">
        <v>36</v>
      </c>
    </row>
    <row r="161" spans="1:8" x14ac:dyDescent="0.25">
      <c r="A161" s="23"/>
      <c r="B161" s="26"/>
      <c r="C161" s="20"/>
      <c r="D161" s="20"/>
      <c r="E161" s="20"/>
      <c r="F161" s="20"/>
      <c r="G161" s="28" t="s">
        <v>199</v>
      </c>
      <c r="H161" s="29"/>
    </row>
    <row r="162" spans="1:8" ht="63" x14ac:dyDescent="0.25">
      <c r="A162" s="23"/>
      <c r="B162" s="26"/>
      <c r="C162" s="20"/>
      <c r="D162" s="20"/>
      <c r="E162" s="20"/>
      <c r="F162" s="20"/>
      <c r="G162" s="15" t="s">
        <v>226</v>
      </c>
      <c r="H162" s="14">
        <v>18</v>
      </c>
    </row>
    <row r="163" spans="1:8" ht="63" x14ac:dyDescent="0.25">
      <c r="A163" s="23"/>
      <c r="B163" s="26"/>
      <c r="C163" s="20"/>
      <c r="D163" s="20"/>
      <c r="E163" s="20"/>
      <c r="F163" s="20"/>
      <c r="G163" s="15" t="s">
        <v>225</v>
      </c>
      <c r="H163" s="14">
        <v>18</v>
      </c>
    </row>
    <row r="164" spans="1:8" ht="63" x14ac:dyDescent="0.25">
      <c r="A164" s="23"/>
      <c r="B164" s="26"/>
      <c r="C164" s="20"/>
      <c r="D164" s="20"/>
      <c r="E164" s="20"/>
      <c r="F164" s="20"/>
      <c r="G164" s="15" t="s">
        <v>224</v>
      </c>
      <c r="H164" s="14">
        <v>18</v>
      </c>
    </row>
    <row r="165" spans="1:8" ht="16.5" thickBot="1" x14ac:dyDescent="0.3">
      <c r="A165" s="23"/>
      <c r="B165" s="26"/>
      <c r="C165" s="21"/>
      <c r="D165" s="21"/>
      <c r="E165" s="21"/>
      <c r="F165" s="21"/>
      <c r="G165" s="30" t="s">
        <v>8</v>
      </c>
      <c r="H165" s="32">
        <f>SUM(H160:H160,H162:H164,)</f>
        <v>90</v>
      </c>
    </row>
    <row r="166" spans="1:8" ht="150" customHeight="1" thickBot="1" x14ac:dyDescent="0.3">
      <c r="A166" s="24"/>
      <c r="B166" s="27"/>
      <c r="C166" s="34" t="s">
        <v>223</v>
      </c>
      <c r="D166" s="34"/>
      <c r="E166" s="34"/>
      <c r="F166" s="35"/>
      <c r="G166" s="31"/>
      <c r="H166" s="33"/>
    </row>
    <row r="167" spans="1:8" x14ac:dyDescent="0.25">
      <c r="A167" s="22">
        <v>14</v>
      </c>
      <c r="B167" s="25" t="s">
        <v>176</v>
      </c>
      <c r="C167" s="19" t="s">
        <v>222</v>
      </c>
      <c r="D167" s="19" t="s">
        <v>221</v>
      </c>
      <c r="E167" s="19" t="s">
        <v>220</v>
      </c>
      <c r="F167" s="19" t="s">
        <v>219</v>
      </c>
      <c r="G167" s="28" t="s">
        <v>162</v>
      </c>
      <c r="H167" s="29"/>
    </row>
    <row r="168" spans="1:8" ht="32.25" thickBot="1" x14ac:dyDescent="0.3">
      <c r="A168" s="23"/>
      <c r="B168" s="26"/>
      <c r="C168" s="20"/>
      <c r="D168" s="20"/>
      <c r="E168" s="20"/>
      <c r="F168" s="20"/>
      <c r="G168" s="15" t="s">
        <v>218</v>
      </c>
      <c r="H168" s="14">
        <v>18</v>
      </c>
    </row>
    <row r="169" spans="1:8" x14ac:dyDescent="0.25">
      <c r="A169" s="23"/>
      <c r="B169" s="26"/>
      <c r="C169" s="20"/>
      <c r="D169" s="20"/>
      <c r="E169" s="20"/>
      <c r="F169" s="20"/>
      <c r="G169" s="28" t="s">
        <v>169</v>
      </c>
      <c r="H169" s="29"/>
    </row>
    <row r="170" spans="1:8" ht="31.5" x14ac:dyDescent="0.25">
      <c r="A170" s="23"/>
      <c r="B170" s="26"/>
      <c r="C170" s="20"/>
      <c r="D170" s="20"/>
      <c r="E170" s="20"/>
      <c r="F170" s="20"/>
      <c r="G170" s="15" t="s">
        <v>217</v>
      </c>
      <c r="H170" s="14">
        <v>18</v>
      </c>
    </row>
    <row r="171" spans="1:8" ht="16.5" thickBot="1" x14ac:dyDescent="0.3">
      <c r="A171" s="23"/>
      <c r="B171" s="26"/>
      <c r="C171" s="21"/>
      <c r="D171" s="21"/>
      <c r="E171" s="21"/>
      <c r="F171" s="21"/>
      <c r="G171" s="30" t="s">
        <v>8</v>
      </c>
      <c r="H171" s="32">
        <f>SUM(H168:H168,H170:H170)</f>
        <v>36</v>
      </c>
    </row>
    <row r="172" spans="1:8" ht="150" customHeight="1" thickBot="1" x14ac:dyDescent="0.3">
      <c r="A172" s="24"/>
      <c r="B172" s="27"/>
      <c r="C172" s="34" t="s">
        <v>216</v>
      </c>
      <c r="D172" s="34"/>
      <c r="E172" s="34"/>
      <c r="F172" s="35"/>
      <c r="G172" s="31"/>
      <c r="H172" s="33"/>
    </row>
    <row r="173" spans="1:8" x14ac:dyDescent="0.25">
      <c r="A173" s="22">
        <v>15</v>
      </c>
      <c r="B173" s="25" t="s">
        <v>215</v>
      </c>
      <c r="C173" s="19" t="s">
        <v>214</v>
      </c>
      <c r="D173" s="19" t="s">
        <v>213</v>
      </c>
      <c r="E173" s="19" t="s">
        <v>212</v>
      </c>
      <c r="F173" s="19" t="s">
        <v>211</v>
      </c>
      <c r="G173" s="28" t="s">
        <v>210</v>
      </c>
      <c r="H173" s="29"/>
    </row>
    <row r="174" spans="1:8" ht="47.25" x14ac:dyDescent="0.25">
      <c r="A174" s="23"/>
      <c r="B174" s="26"/>
      <c r="C174" s="20"/>
      <c r="D174" s="20"/>
      <c r="E174" s="20"/>
      <c r="F174" s="20"/>
      <c r="G174" s="15" t="s">
        <v>209</v>
      </c>
      <c r="H174" s="14">
        <v>12</v>
      </c>
    </row>
    <row r="175" spans="1:8" ht="47.25" x14ac:dyDescent="0.25">
      <c r="A175" s="23"/>
      <c r="B175" s="26"/>
      <c r="C175" s="20"/>
      <c r="D175" s="20"/>
      <c r="E175" s="20"/>
      <c r="F175" s="20"/>
      <c r="G175" s="15" t="s">
        <v>208</v>
      </c>
      <c r="H175" s="14">
        <v>12</v>
      </c>
    </row>
    <row r="176" spans="1:8" ht="31.5" x14ac:dyDescent="0.25">
      <c r="A176" s="23"/>
      <c r="B176" s="26"/>
      <c r="C176" s="20"/>
      <c r="D176" s="20"/>
      <c r="E176" s="20"/>
      <c r="F176" s="20"/>
      <c r="G176" s="15" t="s">
        <v>207</v>
      </c>
      <c r="H176" s="14">
        <v>10</v>
      </c>
    </row>
    <row r="177" spans="1:9" ht="47.25" x14ac:dyDescent="0.25">
      <c r="A177" s="23"/>
      <c r="B177" s="26"/>
      <c r="C177" s="20"/>
      <c r="D177" s="20"/>
      <c r="E177" s="20"/>
      <c r="F177" s="20"/>
      <c r="G177" s="15" t="s">
        <v>206</v>
      </c>
      <c r="H177" s="14">
        <v>18</v>
      </c>
    </row>
    <row r="178" spans="1:9" ht="47.25" x14ac:dyDescent="0.25">
      <c r="A178" s="23"/>
      <c r="B178" s="26"/>
      <c r="C178" s="20"/>
      <c r="D178" s="20"/>
      <c r="E178" s="20"/>
      <c r="F178" s="20"/>
      <c r="G178" s="15" t="s">
        <v>205</v>
      </c>
      <c r="H178" s="14">
        <v>10</v>
      </c>
    </row>
    <row r="179" spans="1:9" ht="16.5" thickBot="1" x14ac:dyDescent="0.3">
      <c r="A179" s="23"/>
      <c r="B179" s="26"/>
      <c r="C179" s="21"/>
      <c r="D179" s="21"/>
      <c r="E179" s="21"/>
      <c r="F179" s="21"/>
      <c r="G179" s="30" t="s">
        <v>8</v>
      </c>
      <c r="H179" s="32">
        <f>SUM(H174:H178,)</f>
        <v>62</v>
      </c>
    </row>
    <row r="180" spans="1:9" ht="150" customHeight="1" thickBot="1" x14ac:dyDescent="0.3">
      <c r="A180" s="24"/>
      <c r="B180" s="27"/>
      <c r="C180" s="34" t="s">
        <v>204</v>
      </c>
      <c r="D180" s="34"/>
      <c r="E180" s="34"/>
      <c r="F180" s="35"/>
      <c r="G180" s="31"/>
      <c r="H180" s="33"/>
    </row>
    <row r="181" spans="1:9" x14ac:dyDescent="0.25">
      <c r="A181" s="22">
        <v>16</v>
      </c>
      <c r="B181" s="25" t="s">
        <v>190</v>
      </c>
      <c r="C181" s="19" t="s">
        <v>203</v>
      </c>
      <c r="D181" s="19" t="s">
        <v>202</v>
      </c>
      <c r="E181" s="19" t="s">
        <v>201</v>
      </c>
      <c r="F181" s="19" t="s">
        <v>200</v>
      </c>
      <c r="G181" s="28" t="s">
        <v>199</v>
      </c>
      <c r="H181" s="29"/>
    </row>
    <row r="182" spans="1:9" ht="31.5" x14ac:dyDescent="0.25">
      <c r="A182" s="23"/>
      <c r="B182" s="26"/>
      <c r="C182" s="20"/>
      <c r="D182" s="20"/>
      <c r="E182" s="20"/>
      <c r="F182" s="20"/>
      <c r="G182" s="15" t="s">
        <v>198</v>
      </c>
      <c r="H182" s="14">
        <v>18</v>
      </c>
    </row>
    <row r="183" spans="1:9" ht="78.75" x14ac:dyDescent="0.25">
      <c r="A183" s="23"/>
      <c r="B183" s="26"/>
      <c r="C183" s="20"/>
      <c r="D183" s="20"/>
      <c r="E183" s="20"/>
      <c r="F183" s="20"/>
      <c r="G183" s="15" t="s">
        <v>197</v>
      </c>
      <c r="H183" s="14">
        <v>20</v>
      </c>
    </row>
    <row r="184" spans="1:9" ht="94.5" x14ac:dyDescent="0.25">
      <c r="A184" s="23"/>
      <c r="B184" s="26"/>
      <c r="C184" s="20"/>
      <c r="D184" s="20"/>
      <c r="E184" s="20"/>
      <c r="F184" s="20"/>
      <c r="G184" s="15" t="s">
        <v>196</v>
      </c>
      <c r="H184" s="14">
        <v>22</v>
      </c>
    </row>
    <row r="185" spans="1:9" ht="63" x14ac:dyDescent="0.25">
      <c r="A185" s="23"/>
      <c r="B185" s="26"/>
      <c r="C185" s="20"/>
      <c r="D185" s="20"/>
      <c r="E185" s="20"/>
      <c r="F185" s="20"/>
      <c r="G185" s="15" t="s">
        <v>195</v>
      </c>
      <c r="H185" s="14">
        <v>18</v>
      </c>
    </row>
    <row r="186" spans="1:9" ht="78.75" x14ac:dyDescent="0.25">
      <c r="A186" s="23"/>
      <c r="B186" s="26"/>
      <c r="C186" s="20"/>
      <c r="D186" s="20"/>
      <c r="E186" s="20"/>
      <c r="F186" s="20"/>
      <c r="G186" s="15" t="s">
        <v>194</v>
      </c>
      <c r="H186" s="14">
        <v>18</v>
      </c>
    </row>
    <row r="187" spans="1:9" ht="63" x14ac:dyDescent="0.25">
      <c r="A187" s="23"/>
      <c r="B187" s="26"/>
      <c r="C187" s="20"/>
      <c r="D187" s="20"/>
      <c r="E187" s="20"/>
      <c r="F187" s="20"/>
      <c r="G187" s="15" t="s">
        <v>193</v>
      </c>
      <c r="H187" s="14">
        <v>18</v>
      </c>
      <c r="I187" s="7"/>
    </row>
    <row r="188" spans="1:9" ht="78.75" x14ac:dyDescent="0.25">
      <c r="A188" s="23"/>
      <c r="B188" s="26"/>
      <c r="C188" s="20"/>
      <c r="D188" s="20"/>
      <c r="E188" s="20"/>
      <c r="F188" s="20"/>
      <c r="G188" s="15" t="s">
        <v>192</v>
      </c>
      <c r="H188" s="14">
        <v>18</v>
      </c>
      <c r="I188" s="7"/>
    </row>
    <row r="189" spans="1:9" ht="16.5" thickBot="1" x14ac:dyDescent="0.3">
      <c r="A189" s="23"/>
      <c r="B189" s="26"/>
      <c r="C189" s="21"/>
      <c r="D189" s="21"/>
      <c r="E189" s="21"/>
      <c r="F189" s="21"/>
      <c r="G189" s="30" t="s">
        <v>8</v>
      </c>
      <c r="H189" s="32">
        <f>SUM(H182:H188,)</f>
        <v>132</v>
      </c>
    </row>
    <row r="190" spans="1:9" ht="150" customHeight="1" thickBot="1" x14ac:dyDescent="0.3">
      <c r="A190" s="24"/>
      <c r="B190" s="27"/>
      <c r="C190" s="34" t="s">
        <v>191</v>
      </c>
      <c r="D190" s="34"/>
      <c r="E190" s="34"/>
      <c r="F190" s="35"/>
      <c r="G190" s="31"/>
      <c r="H190" s="33"/>
    </row>
    <row r="191" spans="1:9" x14ac:dyDescent="0.25">
      <c r="A191" s="22">
        <v>17</v>
      </c>
      <c r="B191" s="25" t="s">
        <v>190</v>
      </c>
      <c r="C191" s="19" t="s">
        <v>189</v>
      </c>
      <c r="D191" s="19" t="s">
        <v>188</v>
      </c>
      <c r="E191" s="19" t="s">
        <v>187</v>
      </c>
      <c r="F191" s="19" t="s">
        <v>186</v>
      </c>
      <c r="G191" s="28" t="s">
        <v>185</v>
      </c>
      <c r="H191" s="29"/>
    </row>
    <row r="192" spans="1:9" ht="31.5" x14ac:dyDescent="0.25">
      <c r="A192" s="23"/>
      <c r="B192" s="26"/>
      <c r="C192" s="20"/>
      <c r="D192" s="20"/>
      <c r="E192" s="20"/>
      <c r="F192" s="20"/>
      <c r="G192" s="15" t="s">
        <v>184</v>
      </c>
      <c r="H192" s="14">
        <v>24</v>
      </c>
    </row>
    <row r="193" spans="1:9" ht="31.5" x14ac:dyDescent="0.25">
      <c r="A193" s="23"/>
      <c r="B193" s="26"/>
      <c r="C193" s="20"/>
      <c r="D193" s="20"/>
      <c r="E193" s="20"/>
      <c r="F193" s="20"/>
      <c r="G193" s="15" t="s">
        <v>183</v>
      </c>
      <c r="H193" s="14">
        <v>24</v>
      </c>
    </row>
    <row r="194" spans="1:9" ht="100.5" customHeight="1" thickBot="1" x14ac:dyDescent="0.3">
      <c r="A194" s="23"/>
      <c r="B194" s="26"/>
      <c r="C194" s="21"/>
      <c r="D194" s="21"/>
      <c r="E194" s="21"/>
      <c r="F194" s="21"/>
      <c r="G194" s="30" t="s">
        <v>8</v>
      </c>
      <c r="H194" s="32">
        <f>SUM(H192:H193,)</f>
        <v>48</v>
      </c>
    </row>
    <row r="195" spans="1:9" ht="150" customHeight="1" thickBot="1" x14ac:dyDescent="0.3">
      <c r="A195" s="24"/>
      <c r="B195" s="27"/>
      <c r="C195" s="34" t="s">
        <v>182</v>
      </c>
      <c r="D195" s="34"/>
      <c r="E195" s="34"/>
      <c r="F195" s="35"/>
      <c r="G195" s="31"/>
      <c r="H195" s="33"/>
    </row>
    <row r="196" spans="1:9" x14ac:dyDescent="0.25">
      <c r="A196" s="22">
        <v>18</v>
      </c>
      <c r="B196" s="25" t="s">
        <v>181</v>
      </c>
      <c r="C196" s="19" t="s">
        <v>46</v>
      </c>
      <c r="D196" s="19" t="s">
        <v>47</v>
      </c>
      <c r="E196" s="19" t="s">
        <v>48</v>
      </c>
      <c r="F196" s="19" t="s">
        <v>180</v>
      </c>
      <c r="G196" s="28" t="s">
        <v>179</v>
      </c>
      <c r="H196" s="29"/>
    </row>
    <row r="197" spans="1:9" ht="31.5" x14ac:dyDescent="0.25">
      <c r="A197" s="23"/>
      <c r="B197" s="26"/>
      <c r="C197" s="20"/>
      <c r="D197" s="20"/>
      <c r="E197" s="20"/>
      <c r="F197" s="20"/>
      <c r="G197" s="15" t="s">
        <v>178</v>
      </c>
      <c r="H197" s="14">
        <v>18</v>
      </c>
    </row>
    <row r="198" spans="1:9" ht="158.25" customHeight="1" thickBot="1" x14ac:dyDescent="0.3">
      <c r="A198" s="23"/>
      <c r="B198" s="26"/>
      <c r="C198" s="21"/>
      <c r="D198" s="21"/>
      <c r="E198" s="21"/>
      <c r="F198" s="21"/>
      <c r="G198" s="30" t="s">
        <v>8</v>
      </c>
      <c r="H198" s="32">
        <f>SUM(H197:H197)</f>
        <v>18</v>
      </c>
    </row>
    <row r="199" spans="1:9" ht="150" customHeight="1" thickBot="1" x14ac:dyDescent="0.3">
      <c r="A199" s="24"/>
      <c r="B199" s="27"/>
      <c r="C199" s="34" t="s">
        <v>177</v>
      </c>
      <c r="D199" s="34"/>
      <c r="E199" s="34"/>
      <c r="F199" s="35"/>
      <c r="G199" s="31"/>
      <c r="H199" s="33"/>
      <c r="I199" s="7"/>
    </row>
    <row r="200" spans="1:9" x14ac:dyDescent="0.25">
      <c r="A200" s="22">
        <v>19</v>
      </c>
      <c r="B200" s="25" t="s">
        <v>176</v>
      </c>
      <c r="C200" s="19" t="s">
        <v>175</v>
      </c>
      <c r="D200" s="19" t="s">
        <v>174</v>
      </c>
      <c r="E200" s="19" t="s">
        <v>173</v>
      </c>
      <c r="F200" s="19" t="s">
        <v>172</v>
      </c>
      <c r="G200" s="28" t="s">
        <v>171</v>
      </c>
      <c r="H200" s="29"/>
    </row>
    <row r="201" spans="1:9" ht="32.25" thickBot="1" x14ac:dyDescent="0.3">
      <c r="A201" s="23"/>
      <c r="B201" s="26"/>
      <c r="C201" s="20"/>
      <c r="D201" s="20"/>
      <c r="E201" s="20"/>
      <c r="F201" s="20"/>
      <c r="G201" s="15" t="s">
        <v>170</v>
      </c>
      <c r="H201" s="14">
        <v>18</v>
      </c>
    </row>
    <row r="202" spans="1:9" x14ac:dyDescent="0.25">
      <c r="A202" s="23"/>
      <c r="B202" s="26"/>
      <c r="C202" s="20"/>
      <c r="D202" s="20"/>
      <c r="E202" s="20"/>
      <c r="F202" s="20"/>
      <c r="G202" s="28" t="s">
        <v>169</v>
      </c>
      <c r="H202" s="29"/>
    </row>
    <row r="203" spans="1:9" ht="47.25" x14ac:dyDescent="0.25">
      <c r="A203" s="23"/>
      <c r="B203" s="26"/>
      <c r="C203" s="20"/>
      <c r="D203" s="20"/>
      <c r="E203" s="20"/>
      <c r="F203" s="20"/>
      <c r="G203" s="15" t="s">
        <v>168</v>
      </c>
      <c r="H203" s="14">
        <v>14</v>
      </c>
    </row>
    <row r="204" spans="1:9" ht="31.5" x14ac:dyDescent="0.25">
      <c r="A204" s="23"/>
      <c r="B204" s="26"/>
      <c r="C204" s="20"/>
      <c r="D204" s="20"/>
      <c r="E204" s="20"/>
      <c r="F204" s="20"/>
      <c r="G204" s="15" t="s">
        <v>167</v>
      </c>
      <c r="H204" s="14">
        <v>16</v>
      </c>
    </row>
    <row r="205" spans="1:9" ht="31.5" x14ac:dyDescent="0.25">
      <c r="A205" s="23"/>
      <c r="B205" s="26"/>
      <c r="C205" s="20"/>
      <c r="D205" s="20"/>
      <c r="E205" s="20"/>
      <c r="F205" s="20"/>
      <c r="G205" s="15" t="s">
        <v>166</v>
      </c>
      <c r="H205" s="14">
        <v>16</v>
      </c>
    </row>
    <row r="206" spans="1:9" ht="31.5" x14ac:dyDescent="0.25">
      <c r="A206" s="23"/>
      <c r="B206" s="26"/>
      <c r="C206" s="20"/>
      <c r="D206" s="20"/>
      <c r="E206" s="20"/>
      <c r="F206" s="20"/>
      <c r="G206" s="15" t="s">
        <v>165</v>
      </c>
      <c r="H206" s="14">
        <v>16</v>
      </c>
    </row>
    <row r="207" spans="1:9" ht="31.5" x14ac:dyDescent="0.25">
      <c r="A207" s="23"/>
      <c r="B207" s="26"/>
      <c r="C207" s="20"/>
      <c r="D207" s="20"/>
      <c r="E207" s="20"/>
      <c r="F207" s="20"/>
      <c r="G207" s="15" t="s">
        <v>164</v>
      </c>
      <c r="H207" s="14">
        <v>16</v>
      </c>
    </row>
    <row r="208" spans="1:9" ht="32.25" thickBot="1" x14ac:dyDescent="0.3">
      <c r="A208" s="23"/>
      <c r="B208" s="26"/>
      <c r="C208" s="20"/>
      <c r="D208" s="20"/>
      <c r="E208" s="20"/>
      <c r="F208" s="20"/>
      <c r="G208" s="15" t="s">
        <v>163</v>
      </c>
      <c r="H208" s="14">
        <v>16</v>
      </c>
    </row>
    <row r="209" spans="1:9" x14ac:dyDescent="0.25">
      <c r="A209" s="23"/>
      <c r="B209" s="26"/>
      <c r="C209" s="20"/>
      <c r="D209" s="20"/>
      <c r="E209" s="20"/>
      <c r="F209" s="20"/>
      <c r="G209" s="28" t="s">
        <v>162</v>
      </c>
      <c r="H209" s="29"/>
    </row>
    <row r="210" spans="1:9" ht="47.25" x14ac:dyDescent="0.25">
      <c r="A210" s="23"/>
      <c r="B210" s="26"/>
      <c r="C210" s="20"/>
      <c r="D210" s="20"/>
      <c r="E210" s="20"/>
      <c r="F210" s="20"/>
      <c r="G210" s="15" t="s">
        <v>161</v>
      </c>
      <c r="H210" s="14">
        <v>8</v>
      </c>
    </row>
    <row r="211" spans="1:9" ht="47.25" x14ac:dyDescent="0.25">
      <c r="A211" s="23"/>
      <c r="B211" s="26"/>
      <c r="C211" s="20"/>
      <c r="D211" s="20"/>
      <c r="E211" s="20"/>
      <c r="F211" s="20"/>
      <c r="G211" s="15" t="s">
        <v>160</v>
      </c>
      <c r="H211" s="14">
        <v>8</v>
      </c>
    </row>
    <row r="212" spans="1:9" ht="16.5" thickBot="1" x14ac:dyDescent="0.3">
      <c r="A212" s="23"/>
      <c r="B212" s="26"/>
      <c r="C212" s="21"/>
      <c r="D212" s="21"/>
      <c r="E212" s="21"/>
      <c r="F212" s="21"/>
      <c r="G212" s="30" t="s">
        <v>8</v>
      </c>
      <c r="H212" s="32">
        <f>SUM(H201:H201,H203:H208,H210:H211,)</f>
        <v>128</v>
      </c>
    </row>
    <row r="213" spans="1:9" ht="150" customHeight="1" thickBot="1" x14ac:dyDescent="0.3">
      <c r="A213" s="24"/>
      <c r="B213" s="27"/>
      <c r="C213" s="34" t="s">
        <v>159</v>
      </c>
      <c r="D213" s="34"/>
      <c r="E213" s="34"/>
      <c r="F213" s="35"/>
      <c r="G213" s="31"/>
      <c r="H213" s="33"/>
    </row>
    <row r="214" spans="1:9" ht="16.5" thickBot="1" x14ac:dyDescent="0.3">
      <c r="A214" s="36" t="s">
        <v>158</v>
      </c>
      <c r="B214" s="37"/>
      <c r="C214" s="37"/>
      <c r="D214" s="37"/>
      <c r="E214" s="38"/>
      <c r="F214" s="39">
        <f>H212+H198+H194+H189+H179+H171+H165+H157+H144+H118+H89+H85+H79+H73+H60+H33+H27+H19+H10</f>
        <v>1462</v>
      </c>
      <c r="G214" s="40"/>
      <c r="H214" s="41"/>
    </row>
    <row r="215" spans="1:9" ht="300" customHeight="1" thickBot="1" x14ac:dyDescent="0.3">
      <c r="A215" s="42" t="s">
        <v>9</v>
      </c>
      <c r="B215" s="43"/>
      <c r="C215" s="47" t="s">
        <v>157</v>
      </c>
      <c r="D215" s="48"/>
      <c r="E215" s="48"/>
      <c r="F215" s="49"/>
      <c r="G215" s="17" t="s">
        <v>148</v>
      </c>
      <c r="H215" s="18" t="s">
        <v>156</v>
      </c>
      <c r="I215" s="7"/>
    </row>
    <row r="216" spans="1:9" ht="300" customHeight="1" thickBot="1" x14ac:dyDescent="0.3">
      <c r="A216" s="42" t="s">
        <v>9</v>
      </c>
      <c r="B216" s="43"/>
      <c r="C216" s="47" t="s">
        <v>155</v>
      </c>
      <c r="D216" s="48"/>
      <c r="E216" s="48"/>
      <c r="F216" s="49"/>
      <c r="G216" s="17" t="s">
        <v>148</v>
      </c>
      <c r="H216" s="18" t="s">
        <v>151</v>
      </c>
    </row>
    <row r="217" spans="1:9" ht="300" customHeight="1" thickBot="1" x14ac:dyDescent="0.3">
      <c r="A217" s="42" t="s">
        <v>9</v>
      </c>
      <c r="B217" s="43"/>
      <c r="C217" s="47" t="s">
        <v>154</v>
      </c>
      <c r="D217" s="48"/>
      <c r="E217" s="48"/>
      <c r="F217" s="49"/>
      <c r="G217" s="51" t="s">
        <v>153</v>
      </c>
      <c r="H217" s="50" t="s">
        <v>152</v>
      </c>
      <c r="I217" s="7"/>
    </row>
  </sheetData>
  <sheetProtection algorithmName="SHA-512" hashValue="47gzZt0veEeBGRdeV64qd0xlrxAljweHUejQtyejkCqYUUGm/utNlWPbKYuQy10K/A+RthQGlGGAqpYJGDVFYw==" saltValue="yBQ1u2By+lMd/Ykl8y0ueA==" spinCount="100000" sheet="1" formatCells="0" formatColumns="0" formatRows="0" insertColumns="0" insertRows="0" insertHyperlinks="0" autoFilter="0"/>
  <autoFilter ref="A1:H553" xr:uid="{00000000-0009-0000-0000-000000000000}"/>
  <mergeCells count="222">
    <mergeCell ref="A196:A199"/>
    <mergeCell ref="A200:A213"/>
    <mergeCell ref="G198:G199"/>
    <mergeCell ref="H198:H199"/>
    <mergeCell ref="C199:F199"/>
    <mergeCell ref="B200:B213"/>
    <mergeCell ref="G200:H200"/>
    <mergeCell ref="G202:H202"/>
    <mergeCell ref="G209:H209"/>
    <mergeCell ref="G212:G213"/>
    <mergeCell ref="H212:H213"/>
    <mergeCell ref="C213:F213"/>
    <mergeCell ref="E200:E212"/>
    <mergeCell ref="A217:B217"/>
    <mergeCell ref="C217:F217"/>
    <mergeCell ref="A214:E214"/>
    <mergeCell ref="F214:H214"/>
    <mergeCell ref="A215:B215"/>
    <mergeCell ref="C215:F215"/>
    <mergeCell ref="A216:B216"/>
    <mergeCell ref="C216:F216"/>
    <mergeCell ref="H157:H158"/>
    <mergeCell ref="C158:F158"/>
    <mergeCell ref="G196:H196"/>
    <mergeCell ref="C196:C198"/>
    <mergeCell ref="C200:C212"/>
    <mergeCell ref="D200:D212"/>
    <mergeCell ref="D196:D198"/>
    <mergeCell ref="E196:E198"/>
    <mergeCell ref="F196:F198"/>
    <mergeCell ref="F200:F212"/>
    <mergeCell ref="D21:D27"/>
    <mergeCell ref="E21:E27"/>
    <mergeCell ref="G144:G145"/>
    <mergeCell ref="H144:H145"/>
    <mergeCell ref="C145:F145"/>
    <mergeCell ref="B146:B158"/>
    <mergeCell ref="G146:H146"/>
    <mergeCell ref="G150:H150"/>
    <mergeCell ref="G155:H155"/>
    <mergeCell ref="G157:G158"/>
    <mergeCell ref="D12:D19"/>
    <mergeCell ref="E12:E19"/>
    <mergeCell ref="B21:B28"/>
    <mergeCell ref="G21:H21"/>
    <mergeCell ref="G23:H23"/>
    <mergeCell ref="G27:G28"/>
    <mergeCell ref="H27:H28"/>
    <mergeCell ref="C28:F28"/>
    <mergeCell ref="F21:F27"/>
    <mergeCell ref="C21:C27"/>
    <mergeCell ref="E2:E10"/>
    <mergeCell ref="B12:B20"/>
    <mergeCell ref="G12:H12"/>
    <mergeCell ref="G14:H14"/>
    <mergeCell ref="G16:H16"/>
    <mergeCell ref="G19:G20"/>
    <mergeCell ref="H19:H20"/>
    <mergeCell ref="C20:F20"/>
    <mergeCell ref="F12:F19"/>
    <mergeCell ref="C12:C19"/>
    <mergeCell ref="B2:B11"/>
    <mergeCell ref="G2:H2"/>
    <mergeCell ref="G5:H5"/>
    <mergeCell ref="G7:H7"/>
    <mergeCell ref="G10:G11"/>
    <mergeCell ref="H10:H11"/>
    <mergeCell ref="C11:F11"/>
    <mergeCell ref="F2:F10"/>
    <mergeCell ref="C2:C10"/>
    <mergeCell ref="D2:D10"/>
    <mergeCell ref="A2:A11"/>
    <mergeCell ref="A12:A20"/>
    <mergeCell ref="A21:A28"/>
    <mergeCell ref="A120:A145"/>
    <mergeCell ref="A146:A158"/>
    <mergeCell ref="A29:A34"/>
    <mergeCell ref="A35:A61"/>
    <mergeCell ref="A62:A74"/>
    <mergeCell ref="A75:A80"/>
    <mergeCell ref="A81:A86"/>
    <mergeCell ref="B35:B61"/>
    <mergeCell ref="G35:H35"/>
    <mergeCell ref="G43:H43"/>
    <mergeCell ref="G51:H51"/>
    <mergeCell ref="G60:G61"/>
    <mergeCell ref="H60:H61"/>
    <mergeCell ref="C61:F61"/>
    <mergeCell ref="F35:F60"/>
    <mergeCell ref="C35:C60"/>
    <mergeCell ref="D35:D60"/>
    <mergeCell ref="B29:B34"/>
    <mergeCell ref="G29:H29"/>
    <mergeCell ref="G33:G34"/>
    <mergeCell ref="H33:H34"/>
    <mergeCell ref="C34:F34"/>
    <mergeCell ref="F29:F33"/>
    <mergeCell ref="C29:C33"/>
    <mergeCell ref="D29:D33"/>
    <mergeCell ref="E29:E33"/>
    <mergeCell ref="D62:D73"/>
    <mergeCell ref="A159:A166"/>
    <mergeCell ref="A167:A172"/>
    <mergeCell ref="A173:A180"/>
    <mergeCell ref="A181:A190"/>
    <mergeCell ref="A191:A195"/>
    <mergeCell ref="A87:A90"/>
    <mergeCell ref="A91:A119"/>
    <mergeCell ref="E35:E60"/>
    <mergeCell ref="B62:B74"/>
    <mergeCell ref="G62:H62"/>
    <mergeCell ref="G68:H68"/>
    <mergeCell ref="G73:G74"/>
    <mergeCell ref="H73:H74"/>
    <mergeCell ref="C74:F74"/>
    <mergeCell ref="E62:E73"/>
    <mergeCell ref="F62:F73"/>
    <mergeCell ref="C62:C73"/>
    <mergeCell ref="B75:B80"/>
    <mergeCell ref="G75:H75"/>
    <mergeCell ref="G77:H77"/>
    <mergeCell ref="G79:G80"/>
    <mergeCell ref="H79:H80"/>
    <mergeCell ref="C80:F80"/>
    <mergeCell ref="F75:F79"/>
    <mergeCell ref="E75:E79"/>
    <mergeCell ref="D75:D79"/>
    <mergeCell ref="C75:C79"/>
    <mergeCell ref="B81:B86"/>
    <mergeCell ref="G81:H81"/>
    <mergeCell ref="G85:G86"/>
    <mergeCell ref="H85:H86"/>
    <mergeCell ref="C86:F86"/>
    <mergeCell ref="C81:C85"/>
    <mergeCell ref="D81:D85"/>
    <mergeCell ref="E81:E85"/>
    <mergeCell ref="F81:F85"/>
    <mergeCell ref="B87:B90"/>
    <mergeCell ref="G87:H87"/>
    <mergeCell ref="G89:G90"/>
    <mergeCell ref="H89:H90"/>
    <mergeCell ref="C90:F90"/>
    <mergeCell ref="C87:C89"/>
    <mergeCell ref="D87:D89"/>
    <mergeCell ref="E87:E89"/>
    <mergeCell ref="F87:F89"/>
    <mergeCell ref="G120:H120"/>
    <mergeCell ref="G126:H126"/>
    <mergeCell ref="G130:H130"/>
    <mergeCell ref="G136:H136"/>
    <mergeCell ref="G140:H140"/>
    <mergeCell ref="B159:B166"/>
    <mergeCell ref="G159:H159"/>
    <mergeCell ref="G161:H161"/>
    <mergeCell ref="G165:G166"/>
    <mergeCell ref="H165:H166"/>
    <mergeCell ref="B196:B199"/>
    <mergeCell ref="G91:H91"/>
    <mergeCell ref="G95:H95"/>
    <mergeCell ref="G99:H99"/>
    <mergeCell ref="G103:H103"/>
    <mergeCell ref="G109:H109"/>
    <mergeCell ref="G115:H115"/>
    <mergeCell ref="G118:G119"/>
    <mergeCell ref="H118:H119"/>
    <mergeCell ref="C119:F119"/>
    <mergeCell ref="C167:C171"/>
    <mergeCell ref="D167:D171"/>
    <mergeCell ref="E167:E171"/>
    <mergeCell ref="F167:F171"/>
    <mergeCell ref="B91:B119"/>
    <mergeCell ref="B120:B145"/>
    <mergeCell ref="C166:F166"/>
    <mergeCell ref="C159:C165"/>
    <mergeCell ref="F173:F179"/>
    <mergeCell ref="D159:D165"/>
    <mergeCell ref="E159:E165"/>
    <mergeCell ref="F159:F165"/>
    <mergeCell ref="B167:B172"/>
    <mergeCell ref="G167:H167"/>
    <mergeCell ref="G169:H169"/>
    <mergeCell ref="G171:G172"/>
    <mergeCell ref="H171:H172"/>
    <mergeCell ref="C172:F172"/>
    <mergeCell ref="D181:D189"/>
    <mergeCell ref="C181:C189"/>
    <mergeCell ref="B173:B180"/>
    <mergeCell ref="G173:H173"/>
    <mergeCell ref="G179:G180"/>
    <mergeCell ref="H179:H180"/>
    <mergeCell ref="C180:F180"/>
    <mergeCell ref="C173:C179"/>
    <mergeCell ref="D173:D179"/>
    <mergeCell ref="E173:E179"/>
    <mergeCell ref="D191:D194"/>
    <mergeCell ref="E191:E194"/>
    <mergeCell ref="F191:F194"/>
    <mergeCell ref="B181:B190"/>
    <mergeCell ref="G181:H181"/>
    <mergeCell ref="G189:G190"/>
    <mergeCell ref="H189:H190"/>
    <mergeCell ref="C190:F190"/>
    <mergeCell ref="F181:F189"/>
    <mergeCell ref="E181:E189"/>
    <mergeCell ref="C146:C157"/>
    <mergeCell ref="D146:D157"/>
    <mergeCell ref="E146:E157"/>
    <mergeCell ref="F146:F157"/>
    <mergeCell ref="B191:B195"/>
    <mergeCell ref="G191:H191"/>
    <mergeCell ref="G194:G195"/>
    <mergeCell ref="H194:H195"/>
    <mergeCell ref="C195:F195"/>
    <mergeCell ref="C191:C194"/>
    <mergeCell ref="C91:C118"/>
    <mergeCell ref="D91:D118"/>
    <mergeCell ref="E91:E118"/>
    <mergeCell ref="F91:F118"/>
    <mergeCell ref="C120:C144"/>
    <mergeCell ref="D120:D144"/>
    <mergeCell ref="E120:E144"/>
    <mergeCell ref="F120:F144"/>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6.2</vt:lpstr>
      <vt:lpstr>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2025-07-01T13:00:49Z</dcterms:modified>
</cp:coreProperties>
</file>